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Instances\CA\CA 2019\CA du 17 octobre 2019\Actes administratifs\"/>
    </mc:Choice>
  </mc:AlternateContent>
  <bookViews>
    <workbookView xWindow="0" yWindow="0" windowWidth="28800" windowHeight="12300" activeTab="1"/>
  </bookViews>
  <sheets>
    <sheet name="recap" sheetId="1" r:id="rId1"/>
    <sheet name="detail" sheetId="2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1" i="2" l="1"/>
  <c r="F191" i="2"/>
  <c r="E12" i="1"/>
  <c r="E16" i="1" s="1"/>
</calcChain>
</file>

<file path=xl/sharedStrings.xml><?xml version="1.0" encoding="utf-8"?>
<sst xmlns="http://schemas.openxmlformats.org/spreadsheetml/2006/main" count="1142" uniqueCount="503">
  <si>
    <t>CA du 17 octobre 2019</t>
  </si>
  <si>
    <t>MATERIEL A SORTIR DE L'INVENTAIRE</t>
  </si>
  <si>
    <t>UTT</t>
  </si>
  <si>
    <t>TOTAL</t>
  </si>
  <si>
    <t>N° d'inventaire</t>
  </si>
  <si>
    <t>Type de matériel</t>
  </si>
  <si>
    <t>Fournisseur</t>
  </si>
  <si>
    <t>Date de Mise en service</t>
  </si>
  <si>
    <t>Imputation Comptable</t>
  </si>
  <si>
    <t>Montant HTR</t>
  </si>
  <si>
    <t>Type de sortie</t>
  </si>
  <si>
    <t>1995/00488</t>
  </si>
  <si>
    <t xml:space="preserve">Presse hydraulique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</si>
  <si>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EMT                                               </t>
  </si>
  <si>
    <t xml:space="preserve">21887     </t>
  </si>
  <si>
    <t>rebus</t>
  </si>
  <si>
    <t xml:space="preserve"> Franck Jacquemin</t>
  </si>
  <si>
    <t>1996/01051</t>
  </si>
  <si>
    <t xml:space="preserve">Chariots roulants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</si>
  <si>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ALPHA                                             </t>
  </si>
  <si>
    <t xml:space="preserve">21847     </t>
  </si>
  <si>
    <t>1997/01452</t>
  </si>
  <si>
    <t xml:space="preserve">ENCEINTE AMPLIFIEE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</si>
  <si>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ALSACE AUDIOVISUEL                                </t>
  </si>
  <si>
    <t>1998/00046</t>
  </si>
  <si>
    <t xml:space="preserve">Caddie passepartout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</si>
  <si>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CADDIE                                            </t>
  </si>
  <si>
    <t xml:space="preserve">218317    </t>
  </si>
  <si>
    <t>1999/00140</t>
  </si>
  <si>
    <t xml:space="preserve">BATEAU D'AVIRON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</si>
  <si>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EURO'S DIFFUSIONS                                 </t>
  </si>
  <si>
    <t xml:space="preserve">21567     </t>
  </si>
  <si>
    <t>1999/00147</t>
  </si>
  <si>
    <t xml:space="preserve">MATELAS EPS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</si>
  <si>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CASAL SPORT                                       </t>
  </si>
  <si>
    <t>1999/00155</t>
  </si>
  <si>
    <t xml:space="preserve">MATERIEL D'ESCALADE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</si>
  <si>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SOESCALADE                                        </t>
  </si>
  <si>
    <t>1999/00158</t>
  </si>
  <si>
    <t>1999/00163</t>
  </si>
  <si>
    <t xml:space="preserve">MATERIEL DE MUSCULATION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</si>
  <si>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SCP COMMISSAIRES PRISEURS                         </t>
  </si>
  <si>
    <t>1999/00226</t>
  </si>
  <si>
    <t xml:space="preserve">ECRAN MURAL ELECTRONIQUE                                                                                                                                                                                                                                       </t>
  </si>
  <si>
    <t xml:space="preserve">ULMAN                                             </t>
  </si>
  <si>
    <t>2000/00157</t>
  </si>
  <si>
    <t xml:space="preserve">AVIRON DE POINTE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</si>
  <si>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CONCEPT 2 FRANCE                                  </t>
  </si>
  <si>
    <t>2000/00159</t>
  </si>
  <si>
    <t xml:space="preserve">TATAMI CLUB VINYLE                                                                                                                                                                                                                                             </t>
  </si>
  <si>
    <t>2000/00164</t>
  </si>
  <si>
    <t xml:space="preserve">ROLLERS MAGNUM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</si>
  <si>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CYCLONE                                           </t>
  </si>
  <si>
    <t>2000/00777</t>
  </si>
  <si>
    <t xml:space="preserve">VELO MISE EN FORME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</si>
  <si>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DECATHLON                                         </t>
  </si>
  <si>
    <t>2001/00132</t>
  </si>
  <si>
    <t xml:space="preserve">SKIFF AVIRON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</si>
  <si>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VEGA                                              </t>
  </si>
  <si>
    <t>2001/00153</t>
  </si>
  <si>
    <t xml:space="preserve">AVIRONS DE COUPLE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</si>
  <si>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AEROFORME                                         </t>
  </si>
  <si>
    <t xml:space="preserve">21557     </t>
  </si>
  <si>
    <t>2001/00161</t>
  </si>
  <si>
    <t xml:space="preserve">FOURNITURE HOCKEY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</si>
  <si>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FB SPORT SPRL                                     </t>
  </si>
  <si>
    <t>2001/00164</t>
  </si>
  <si>
    <t xml:space="preserve">YOLETTE GRENZLAND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</si>
  <si>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RUDERVEREIN TREVIRIS                              </t>
  </si>
  <si>
    <t xml:space="preserve">21828     </t>
  </si>
  <si>
    <t>2001/00175</t>
  </si>
  <si>
    <t xml:space="preserve">VTT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</si>
  <si>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CYCLES DES HAUTS CLOS                             </t>
  </si>
  <si>
    <t>volé il y a 10 ans</t>
  </si>
  <si>
    <t>2001/00176</t>
  </si>
  <si>
    <t>2001/00177</t>
  </si>
  <si>
    <t>2001/00178</t>
  </si>
  <si>
    <t>2001/00179</t>
  </si>
  <si>
    <t>2001/00180</t>
  </si>
  <si>
    <t>2001/00181</t>
  </si>
  <si>
    <t>2001/00182</t>
  </si>
  <si>
    <t>2001/00183</t>
  </si>
  <si>
    <t>2001/00184</t>
  </si>
  <si>
    <t>2002/00110</t>
  </si>
  <si>
    <t xml:space="preserve">STAIR VELO RAMEUR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</si>
  <si>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AVEX                                              </t>
  </si>
  <si>
    <t>2002/00113</t>
  </si>
  <si>
    <t xml:space="preserve">STEPPER SCHWINN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</si>
  <si>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VIVAFORM                                          </t>
  </si>
  <si>
    <t>2005/00053</t>
  </si>
  <si>
    <t xml:space="preserve">VELO VERTICAL ELECTRO CARDIO                                                                                                                                                                                                                                   </t>
  </si>
  <si>
    <t xml:space="preserve">DISPORTEX                                         </t>
  </si>
  <si>
    <t>2005/00054</t>
  </si>
  <si>
    <t xml:space="preserve">SCHWINN CYCLING PRO                                                                                                                                                                                                                                            </t>
  </si>
  <si>
    <t>2002/00001</t>
  </si>
  <si>
    <t xml:space="preserve">LOGICIEL ANTILOPE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</si>
  <si>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SOCOTEC                                           </t>
  </si>
  <si>
    <t xml:space="preserve">20531     </t>
  </si>
  <si>
    <t>obsolète</t>
  </si>
  <si>
    <t xml:space="preserve"> Pierre Dewitte </t>
  </si>
  <si>
    <t>1999/00178</t>
  </si>
  <si>
    <t xml:space="preserve">AUTOLAVEUSE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</si>
  <si>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ALDICO PERIN                                      </t>
  </si>
  <si>
    <t>Pierre dewitte</t>
  </si>
  <si>
    <t>1998/00142</t>
  </si>
  <si>
    <t xml:space="preserve">CABINE SABLAGE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</si>
  <si>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FGI OUTILCOUP                                     </t>
  </si>
  <si>
    <t xml:space="preserve">21547     </t>
  </si>
  <si>
    <t>1999/00166</t>
  </si>
  <si>
    <t xml:space="preserve">MATERIEL ELECTRONIQUE - Cisaille BOMBLED                                                                                                                                                                                                                       </t>
  </si>
  <si>
    <t xml:space="preserve">SOFRES DICTATOR                                   </t>
  </si>
  <si>
    <t>1999/00188</t>
  </si>
  <si>
    <t xml:space="preserve">SCIE SABRE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</si>
  <si>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ASM                                               </t>
  </si>
  <si>
    <t>1996/00002</t>
  </si>
  <si>
    <t xml:space="preserve">NABUCO PAIE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</si>
  <si>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GIGUE                                             </t>
  </si>
  <si>
    <t>Severine</t>
  </si>
  <si>
    <t>1998/00002</t>
  </si>
  <si>
    <t xml:space="preserve">PRODUIT HARPÈGE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</si>
  <si>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AGENCE DE MODERNISATION                           </t>
  </si>
  <si>
    <t>2002/00018</t>
  </si>
  <si>
    <t xml:space="preserve">LOGICIEL BUSINESS OBJECT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</si>
  <si>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SOFTWARE SPECTRUM                                 </t>
  </si>
  <si>
    <t>2001/00017</t>
  </si>
  <si>
    <t xml:space="preserve">LICENCE EMULATEUR X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</si>
  <si>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UNIDIRECT                                         </t>
  </si>
  <si>
    <t xml:space="preserve">2058      </t>
  </si>
  <si>
    <t>Valerie</t>
  </si>
  <si>
    <t>1996/00004</t>
  </si>
  <si>
    <t xml:space="preserve">Maintenance I-DEAS Enseignement (20 postes)                                                                                                                                                                                                                    </t>
  </si>
  <si>
    <t xml:space="preserve">SDRC                                              </t>
  </si>
  <si>
    <t>1996/00005</t>
  </si>
  <si>
    <t xml:space="preserve">LICENCE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</si>
  <si>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SCIENTIFIC SOFTWARE                               </t>
  </si>
  <si>
    <t>1997/00001</t>
  </si>
  <si>
    <t xml:space="preserve">LICENCE RELIASEP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</si>
  <si>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TRANSICIEL INGENIERIE                             </t>
  </si>
  <si>
    <t>1997/00002</t>
  </si>
  <si>
    <t xml:space="preserve">FORMATION LOG RELIASEP                                                                                                                                                                                                                                         </t>
  </si>
  <si>
    <t>1997/00004</t>
  </si>
  <si>
    <t xml:space="preserve">LOGICIELS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</si>
  <si>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PARAMETRICS TECHNOLOGY                            </t>
  </si>
  <si>
    <t>1997/00005</t>
  </si>
  <si>
    <t xml:space="preserve">MATRA DIVISION                                    </t>
  </si>
  <si>
    <t>1997/00006</t>
  </si>
  <si>
    <t xml:space="preserve">RENOUV. LICENCE                                                                                                                                                                                                                                                </t>
  </si>
  <si>
    <t>1998/00001</t>
  </si>
  <si>
    <t xml:space="preserve">MATLAB                                                                                                                                                                                                                                                         </t>
  </si>
  <si>
    <t>1998/00004</t>
  </si>
  <si>
    <t xml:space="preserve">LOGICIEL EDCAS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</si>
  <si>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TFD SERVICES LIMITED                              </t>
  </si>
  <si>
    <t>1998/00005</t>
  </si>
  <si>
    <t xml:space="preserve">LOGICIEL FIREWALL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</si>
  <si>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ARCHE GROUPE SIEMENS                              </t>
  </si>
  <si>
    <t>1998/00006</t>
  </si>
  <si>
    <t xml:space="preserve">SET 10 LICENCES                                                                                                                                                                                                                                                </t>
  </si>
  <si>
    <t>1998/00007</t>
  </si>
  <si>
    <t xml:space="preserve">LICENCE SITE UNIX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</si>
  <si>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MATRA                                             </t>
  </si>
  <si>
    <t>1998/00008</t>
  </si>
  <si>
    <t xml:space="preserve">CASTOR 3 D CASIDE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</si>
  <si>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CETIM                                             </t>
  </si>
  <si>
    <t>1998/00009</t>
  </si>
  <si>
    <t xml:space="preserve">MATLAB EN LICENCE                                                                                                                                                                                                                                              </t>
  </si>
  <si>
    <t>1998/00010</t>
  </si>
  <si>
    <t>1998/00011</t>
  </si>
  <si>
    <t xml:space="preserve">LICENCE MATLAB                                                                                                                                                                                                                                                 </t>
  </si>
  <si>
    <t>1998/00012</t>
  </si>
  <si>
    <t xml:space="preserve">LICENCE WNDW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</si>
  <si>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SAS INSTITUTE                                     </t>
  </si>
  <si>
    <t>1999/00001</t>
  </si>
  <si>
    <t xml:space="preserve">INSTALLATION ELECTRIQUE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</si>
  <si>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SIVECO GROUPE                                     </t>
  </si>
  <si>
    <t>1999/00002</t>
  </si>
  <si>
    <t xml:space="preserve">LOGICIEL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</si>
  <si>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FARO FRANCE                                       </t>
  </si>
  <si>
    <t>1999/00003</t>
  </si>
  <si>
    <t xml:space="preserve">LOGICIEL MATLAB TOOLBOXES                                                                                                                                                                                                                                      </t>
  </si>
  <si>
    <t>1999/00004</t>
  </si>
  <si>
    <t xml:space="preserve">RENOUVELLEMENT LICENCE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</si>
  <si>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SCIENTIFIQUE SOFTWARE                             </t>
  </si>
  <si>
    <t>1999/00005</t>
  </si>
  <si>
    <t>2000/00001</t>
  </si>
  <si>
    <t xml:space="preserve">LOGICIEL MATLAB                                                                                                                                                                                                                                                </t>
  </si>
  <si>
    <t>2000/00002</t>
  </si>
  <si>
    <t xml:space="preserve">LOGICIEL MATHEMATICA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</si>
  <si>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RITME INFORMATIQUE                                </t>
  </si>
  <si>
    <t>2000/00003</t>
  </si>
  <si>
    <t xml:space="preserve">LICENCES ERGOPLAN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</si>
  <si>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INGETECH                                          </t>
  </si>
  <si>
    <t>2000/00004</t>
  </si>
  <si>
    <t xml:space="preserve">MATLAB SITE                                                                                                                                                                                                                                                    </t>
  </si>
  <si>
    <t>2000/00005</t>
  </si>
  <si>
    <t xml:space="preserve">THE MATWORKS SAS                                  </t>
  </si>
  <si>
    <t>2000/00006</t>
  </si>
  <si>
    <t xml:space="preserve">LOGICIEL FORGE 3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</si>
  <si>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TRANSVALOR                                        </t>
  </si>
  <si>
    <t>2001/00002</t>
  </si>
  <si>
    <t xml:space="preserve">LICENCE QUESTION MARK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</si>
  <si>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HYPEROFFICE                                       </t>
  </si>
  <si>
    <t>2001/00004</t>
  </si>
  <si>
    <t xml:space="preserve">MATLAB LICENCE POSTE FIXE                                                                                                                                                                                                                                      </t>
  </si>
  <si>
    <t>2001/00005</t>
  </si>
  <si>
    <t xml:space="preserve">INSTALLATION DISPLAY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</si>
  <si>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ELECTRONIQUE CONCEPT                              </t>
  </si>
  <si>
    <t>2001/00007</t>
  </si>
  <si>
    <t xml:space="preserve">LOGICIEL TEAMTEST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</si>
  <si>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RATIONAL SOFTWARE                                 </t>
  </si>
  <si>
    <t>2001/00008</t>
  </si>
  <si>
    <t xml:space="preserve">DELPHI 5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</si>
  <si>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HIS                                               </t>
  </si>
  <si>
    <t>2001/00009</t>
  </si>
  <si>
    <t xml:space="preserve">INTERFACE DE CONTRÔLE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</si>
  <si>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NATIONAL INSTRUMENT                               </t>
  </si>
  <si>
    <t>2001/00011</t>
  </si>
  <si>
    <t xml:space="preserve">THE MATWORKS                                      </t>
  </si>
  <si>
    <t>2001/00012</t>
  </si>
  <si>
    <t xml:space="preserve">EXTENSION DE LICENCE                       IDEAS                                                                                                                                                                                                                    </t>
  </si>
  <si>
    <t>2001/00015</t>
  </si>
  <si>
    <t xml:space="preserve">TOOLBOX MATLAB                                                                                                                                                                                                                                                 </t>
  </si>
  <si>
    <t>2001/00016</t>
  </si>
  <si>
    <t xml:space="preserve">LICENCE ARIS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</si>
  <si>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IDS SCHEER                                        </t>
  </si>
  <si>
    <t>2002/00003</t>
  </si>
  <si>
    <t xml:space="preserve">LOGICIEL ENDNOTE 5                                                                                                                                                                                                                                             </t>
  </si>
  <si>
    <t>2002/00005</t>
  </si>
  <si>
    <t xml:space="preserve">LOGICIEL ADMINISTRATOR                                                                                                                                                                                                                                 </t>
  </si>
  <si>
    <t xml:space="preserve">IBM FRANCE                                        </t>
  </si>
  <si>
    <t>2002/00006</t>
  </si>
  <si>
    <t xml:space="preserve">LOGICIELS GENIE CLIMATIQUE                                                                                                                                                                                                                        </t>
  </si>
  <si>
    <t xml:space="preserve">FAUCONNET                                         </t>
  </si>
  <si>
    <t>2002/00009</t>
  </si>
  <si>
    <t xml:space="preserve">LOGICIEL XPRESS MP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</si>
  <si>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ARTELYS                                           </t>
  </si>
  <si>
    <t>2002/00010</t>
  </si>
  <si>
    <t xml:space="preserve">LOGICIEL EXPRESS DATA MANAGER                                                                                                                                                                                                                                </t>
  </si>
  <si>
    <t xml:space="preserve">EPM TECHNOLOGY AS                                 </t>
  </si>
  <si>
    <t>2002/00011</t>
  </si>
  <si>
    <t xml:space="preserve">LICENCE OMNIBACK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</si>
  <si>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MEDASYS                                           </t>
  </si>
  <si>
    <t>2002/00012</t>
  </si>
  <si>
    <t xml:space="preserve">LICENCES FLOTTANTES MATLAB                                                                                                                                                                                                                                     </t>
  </si>
  <si>
    <t>2002/00019</t>
  </si>
  <si>
    <t xml:space="preserve">LICENCE MISS RDP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</si>
  <si>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GFI CONSULTING                                    </t>
  </si>
  <si>
    <t>2002/00021</t>
  </si>
  <si>
    <t xml:space="preserve">LICENCE QUICK PLACE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</si>
  <si>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CORPORATE SOFTWARE                                </t>
  </si>
  <si>
    <t>2002/00022</t>
  </si>
  <si>
    <t xml:space="preserve">LICENCE ACADEMIQUE                                                                                                                                                                                                                                    </t>
  </si>
  <si>
    <t>2002/00023</t>
  </si>
  <si>
    <t xml:space="preserve">LICENCE GATEWAY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</si>
  <si>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DML                                               </t>
  </si>
  <si>
    <t>2002/00024</t>
  </si>
  <si>
    <t xml:space="preserve">SIMA PRO MULTIUSER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</si>
  <si>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PRE CONSULTANT BV                                 </t>
  </si>
  <si>
    <t>2002/00025</t>
  </si>
  <si>
    <t xml:space="preserve">LICENCE WEBCT CAMPUS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</si>
  <si>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X-PER TEAM                                        </t>
  </si>
  <si>
    <t>2003/00001</t>
  </si>
  <si>
    <t xml:space="preserve">LOGICIEL                                                                                                                                                                                                                                   </t>
  </si>
  <si>
    <t xml:space="preserve">INFOPROGEST                                       </t>
  </si>
  <si>
    <t>2003/00002</t>
  </si>
  <si>
    <t xml:space="preserve">LOGICIELS MAPOBJECTS                                                                                                                                                                                                                                   </t>
  </si>
  <si>
    <t xml:space="preserve">ESRI FRANCE                                       </t>
  </si>
  <si>
    <t>2003/00003</t>
  </si>
  <si>
    <t xml:space="preserve">CONTRAT ASSISTANCE TELE                                                                                                                                                                                                                           </t>
  </si>
  <si>
    <t>2003/00004</t>
  </si>
  <si>
    <t xml:space="preserve">LOGICIEL X PERTEAM                                                                                                                                                                                                                                   </t>
  </si>
  <si>
    <t xml:space="preserve">X PERTEAM                                         </t>
  </si>
  <si>
    <t>2003/00006</t>
  </si>
  <si>
    <t xml:space="preserve">QUICK PLACE VIDEO MODULE                                                                                                                                                                                                                      </t>
  </si>
  <si>
    <t xml:space="preserve">MAYETIC                                           </t>
  </si>
  <si>
    <t>2003/00007</t>
  </si>
  <si>
    <t xml:space="preserve">PROGICIEL VCONTENU                                                                                                                                                                                                                                     </t>
  </si>
  <si>
    <t xml:space="preserve">VISIOLOGIS                                        </t>
  </si>
  <si>
    <t>2003/00009</t>
  </si>
  <si>
    <t xml:space="preserve">PROGICIEL VCONTENU                                                                                                                                                                                                                                          </t>
  </si>
  <si>
    <t>2003/00010</t>
  </si>
  <si>
    <t xml:space="preserve">SYST B DONNEES MS ACCESS                                                                                                                                                                                                                                       </t>
  </si>
  <si>
    <t xml:space="preserve">XPERTEAM                                          </t>
  </si>
  <si>
    <t>2003/00011</t>
  </si>
  <si>
    <t xml:space="preserve">PROGICIEL VCONTENU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</si>
  <si>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Paramétrage des types de sources à afficher dans la liste alphabétique / Moulinette de traitement automatique des titres de sources                   archimed                                                                                                      </t>
  </si>
  <si>
    <t xml:space="preserve">ARCHIMED                                          </t>
  </si>
  <si>
    <t>2003/00013</t>
  </si>
  <si>
    <t xml:space="preserve">LICENCE WEBCT                                                                                                                                                                                                                                                  </t>
  </si>
  <si>
    <t>2003/00014</t>
  </si>
  <si>
    <t xml:space="preserve">LOGICIEL ALCESTE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</si>
  <si>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IMAGE                                             </t>
  </si>
  <si>
    <t>2003/00015</t>
  </si>
  <si>
    <t xml:space="preserve">LICENCE CATALOGUE BUR CURSUS SPE ASP                                                                                                                                                                                                                           </t>
  </si>
  <si>
    <t xml:space="preserve">IPROGRESS                                         </t>
  </si>
  <si>
    <t>2003/00017</t>
  </si>
  <si>
    <t xml:space="preserve">WITNESS LOG DE SIMULATION                                                                                                                                                                                                                                      </t>
  </si>
  <si>
    <t xml:space="preserve">LANNER                                            </t>
  </si>
  <si>
    <t>2003/00018</t>
  </si>
  <si>
    <t xml:space="preserve">LOGICIEL ALCESTE                                                                                                                                                                                                                                          </t>
  </si>
  <si>
    <t>2003/00023</t>
  </si>
  <si>
    <t xml:space="preserve">LOGICIEL STATION                                                                                                                                                                                                                                               </t>
  </si>
  <si>
    <t>2003/00024</t>
  </si>
  <si>
    <t xml:space="preserve">LICENCE TRACEPARTS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</si>
  <si>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TRACEPARTS                                        </t>
  </si>
  <si>
    <t>2003/00026</t>
  </si>
  <si>
    <t xml:space="preserve">QUICKPLACE EXTRANET                                                                                                                                                                                                                                            </t>
  </si>
  <si>
    <t>2003/00027</t>
  </si>
  <si>
    <t xml:space="preserve">LICENCE VILLAGELIGHT                                                                                                                                                                                                                                           </t>
  </si>
  <si>
    <t>2003/00028</t>
  </si>
  <si>
    <t xml:space="preserve">LOGICIEL MODLINE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</si>
  <si>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SIMULOG                                           </t>
  </si>
  <si>
    <t>2004/00001</t>
  </si>
  <si>
    <t xml:space="preserve">LICENCE ANNUELLE WEBCT                                                                                                                                                                                                                                         </t>
  </si>
  <si>
    <t>2004/00003</t>
  </si>
  <si>
    <t xml:space="preserve">SOPHOS LICENCES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</si>
  <si>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CAP SYNERGY                                       </t>
  </si>
  <si>
    <t>2004/00004</t>
  </si>
  <si>
    <t xml:space="preserve">LOGICIEL PROSPERO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</si>
  <si>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DOXA                                              </t>
  </si>
  <si>
    <t>2004/00005</t>
  </si>
  <si>
    <t xml:space="preserve">LOGICIEL SEMANTICMINER                                                                                                                                                                                                                           </t>
  </si>
  <si>
    <t xml:space="preserve">ONTOPRISE                                         </t>
  </si>
  <si>
    <t>2004/00006</t>
  </si>
  <si>
    <t xml:space="preserve">LICENCE PROJET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</si>
  <si>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CANTOCHE                                          </t>
  </si>
  <si>
    <t>2004/00008</t>
  </si>
  <si>
    <t xml:space="preserve">LOGICIEL CHECK POINT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</si>
  <si>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ARCHE                                             </t>
  </si>
  <si>
    <t>2004/00013</t>
  </si>
  <si>
    <t xml:space="preserve">THE MATHWORKS                                     </t>
  </si>
  <si>
    <t>2004/00014</t>
  </si>
  <si>
    <t xml:space="preserve">LICENCE MIND ON SITE                                                                                                                                                                                                                               </t>
  </si>
  <si>
    <t xml:space="preserve">FORMASTORE                                        </t>
  </si>
  <si>
    <t>2004/00015</t>
  </si>
  <si>
    <t xml:space="preserve">LICENCE ELEARNING MAKER                                                                                                                                                                                                                               </t>
  </si>
  <si>
    <t xml:space="preserve">E-DOCEO                                           </t>
  </si>
  <si>
    <t>2004/00016</t>
  </si>
  <si>
    <t xml:space="preserve">LICENCE OBJECTEERING UML MODELER                                                                                                                                                                                                                            </t>
  </si>
  <si>
    <t xml:space="preserve">OBJECTEERING SOFWARE                              </t>
  </si>
  <si>
    <t>2004/00017</t>
  </si>
  <si>
    <t xml:space="preserve">LICENCE BANDSOLVE                                                                                                                                                                                                                                    </t>
  </si>
  <si>
    <t xml:space="preserve">OPTOPRIM                                          </t>
  </si>
  <si>
    <t>2004/00018</t>
  </si>
  <si>
    <t xml:space="preserve">LICENCE DEV CPLEX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</si>
  <si>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ILOG                                              </t>
  </si>
  <si>
    <t>2005/00001</t>
  </si>
  <si>
    <t xml:space="preserve">PRODUIT MULTIMEDIA                                                                                                                                                                                                                                      </t>
  </si>
  <si>
    <t xml:space="preserve">NET OPEN                                          </t>
  </si>
  <si>
    <t>2005/00002</t>
  </si>
  <si>
    <t xml:space="preserve">LOGICIEL APPPLICATION METHODE MASK                                                                                                                                                                                                               </t>
  </si>
  <si>
    <t>2005/00003</t>
  </si>
  <si>
    <t xml:space="preserve">LOGICIEL APPPLICATION METHODE MASK                                                                                                                                                                                                                    </t>
  </si>
  <si>
    <t>2005/00004</t>
  </si>
  <si>
    <t xml:space="preserve">PRODUIT MULTIMEDIA                                                                                                                                                                                                   </t>
  </si>
  <si>
    <t xml:space="preserve">Extraction des donnees - Devt programme export base bibliographique                                                                                                                                                                                          </t>
  </si>
  <si>
    <t xml:space="preserve">GEAC                                              </t>
  </si>
  <si>
    <t>2005/00005</t>
  </si>
  <si>
    <t xml:space="preserve">SIGB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</si>
  <si>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EVER EZIDA                                        </t>
  </si>
  <si>
    <t>2005/00007</t>
  </si>
  <si>
    <t xml:space="preserve">LICENCE QUICKPLACE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</si>
  <si>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COOPERTEAM                                        </t>
  </si>
  <si>
    <t>2005/00008</t>
  </si>
  <si>
    <t xml:space="preserve">LOGICIEL PROTAG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</si>
  <si>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AFM                                               </t>
  </si>
  <si>
    <t>2005/00009</t>
  </si>
  <si>
    <t xml:space="preserve">LICENCE VIRTUAL SPEAKER                                                                                                                                                                                                                                </t>
  </si>
  <si>
    <t>2005/00010</t>
  </si>
  <si>
    <t xml:space="preserve">ARCOM KIT VIPER LINUX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</si>
  <si>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ANTYCIP                                           </t>
  </si>
  <si>
    <t>2005/00011</t>
  </si>
  <si>
    <t xml:space="preserve">ARCOM KIT VIPER WINDOWS                                                                                                                                                                                                                                     </t>
  </si>
  <si>
    <t>2005/00013</t>
  </si>
  <si>
    <t xml:space="preserve">LICENCE FORGE 2005                                                                                                                                                                                                                                             </t>
  </si>
  <si>
    <t>2005/00016</t>
  </si>
  <si>
    <t xml:space="preserve">LICENCE      ZENCRACK                                                                                                                                                                                                                                      </t>
  </si>
  <si>
    <t xml:space="preserve">ZENTECH                                           </t>
  </si>
  <si>
    <t>2006/00002</t>
  </si>
  <si>
    <t xml:space="preserve">REALISATION INTERFACE LOGICIEL                                                                                                                                                                                                                           </t>
  </si>
  <si>
    <t xml:space="preserve">NET OPEN SA                                       </t>
  </si>
  <si>
    <t>2006/00003</t>
  </si>
  <si>
    <t xml:space="preserve">LOGICIEL ETHNOS MONOPOSTE                                                                                                                                                                                                                                      </t>
  </si>
  <si>
    <t xml:space="preserve">SOFTCONCEPT                                       </t>
  </si>
  <si>
    <t>2006/00004</t>
  </si>
  <si>
    <t xml:space="preserve">LICENCES ARIS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</si>
  <si>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CREATION LOGICIEL ORGANIGRAMME                                                                                                                                                                                                                              </t>
  </si>
  <si>
    <t>2006/00005</t>
  </si>
  <si>
    <t xml:space="preserve">INTEGRATION DE GESTION                                                                                                                                                                                                                                     </t>
  </si>
  <si>
    <t>2006/00007</t>
  </si>
  <si>
    <t xml:space="preserve">LICENCE FORGE 2                                                                                                                                                                                                                                                </t>
  </si>
  <si>
    <t>2006/00037</t>
  </si>
  <si>
    <t xml:space="preserve">Export de données 2ème itération                                                                                                                                                                                                                             </t>
  </si>
  <si>
    <t>2006/00040</t>
  </si>
  <si>
    <t xml:space="preserve">SIGB - Renouvellement du SIGB du SCD                                                                                                                                                                                                                           </t>
  </si>
  <si>
    <t>2006/00041</t>
  </si>
  <si>
    <t xml:space="preserve">Logiciel - Renouvellement du SIGB du SCD                                                                                                                                                                                                                       </t>
  </si>
  <si>
    <t>2006/00042</t>
  </si>
  <si>
    <t xml:space="preserve">Suivi de projet - Renouvellement du SIGB du SCD                                                                                                                                                                                                                </t>
  </si>
  <si>
    <t>2006/00043</t>
  </si>
  <si>
    <t xml:space="preserve">MISE EN PLACE SYSTEME                                                                                                                                                                                                                                      </t>
  </si>
  <si>
    <t>2006/00044</t>
  </si>
  <si>
    <t xml:space="preserve">MISE EN PLACE SYSTEME                                                                                                                                                                                                                                          </t>
  </si>
  <si>
    <t>2006/00047</t>
  </si>
  <si>
    <t xml:space="preserve">Suivi de projet - SIGB                                                                                                                                                                                                                                         </t>
  </si>
  <si>
    <t>2006/00048</t>
  </si>
  <si>
    <t>2006/00049</t>
  </si>
  <si>
    <t xml:space="preserve">LOGICIELS SIGB                                                                                                                                                                                                                                                 </t>
  </si>
  <si>
    <t>2006/00050</t>
  </si>
  <si>
    <t>2007/00001</t>
  </si>
  <si>
    <t xml:space="preserve">LOGICIEL WINDCHILL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</si>
  <si>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PARAMETRIC TECHNOLOGY                             </t>
  </si>
  <si>
    <t>2007/00005</t>
  </si>
  <si>
    <t xml:space="preserve">LICENCE MOS SOLO 4                                                                                                                                                                                                                                         </t>
  </si>
  <si>
    <t>2007/00006</t>
  </si>
  <si>
    <t xml:space="preserve">LICENCE PUBLISHER                                                                                                                                                                                                                                              </t>
  </si>
  <si>
    <t>2007/00012</t>
  </si>
  <si>
    <t xml:space="preserve">LICENCE SOPHOS                                                                                                                                                                                                                                                 </t>
  </si>
  <si>
    <t>2007/00014</t>
  </si>
  <si>
    <t xml:space="preserve">LICENCE ENVISION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</si>
  <si>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CASE FRANCE                                       </t>
  </si>
  <si>
    <t>2008/00003</t>
  </si>
  <si>
    <t xml:space="preserve">ACHAT AGENDA PARTAGE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</si>
  <si>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ALIASOURCE                                        </t>
  </si>
  <si>
    <t>2008/00008</t>
  </si>
  <si>
    <t xml:space="preserve">SIMA PRO 7 PhD single user licence 12 months                                                                                                                                                                                                                   </t>
  </si>
  <si>
    <t xml:space="preserve">EVEA SARL                                         </t>
  </si>
  <si>
    <t>2008/00009</t>
  </si>
  <si>
    <t xml:space="preserve">LICENCE ALTOVA  7749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</si>
  <si>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ALTOVA                                            </t>
  </si>
  <si>
    <t>2008/00010</t>
  </si>
  <si>
    <t xml:space="preserve">CONVENTION EQUIPEMENT SIT                                                                                                                                                                                                                                      </t>
  </si>
  <si>
    <t xml:space="preserve">OBJECTEERING SOFTWARE                             </t>
  </si>
  <si>
    <t>2008/00021</t>
  </si>
  <si>
    <t xml:space="preserve">Licences CATIA 1/03/08au1/03/09                                                                                                                                                                                                                        </t>
  </si>
  <si>
    <t xml:space="preserve">DASSAULT                                          </t>
  </si>
  <si>
    <t>2008/00027</t>
  </si>
  <si>
    <t xml:space="preserve">LICENCE ETHNOS NETSURVEY                                                                                                                                                                                                                                       </t>
  </si>
  <si>
    <t>2009/00015</t>
  </si>
  <si>
    <t xml:space="preserve">DEVELOP NOUVELLE VUE AGENDAOBM                                                                                                                                                                                                                                 </t>
  </si>
  <si>
    <t>2009/00027</t>
  </si>
  <si>
    <t xml:space="preserve">SOLDE RENOUVELLEMENT DU SIGB                                                                                                                                                                                                                                   </t>
  </si>
  <si>
    <t>2009/00050</t>
  </si>
  <si>
    <t xml:space="preserve">LICENCE SUITE METHODOLOGIQUE                                                                                                                                                                                                                                   </t>
  </si>
  <si>
    <t xml:space="preserve">KNOWLLENCE                                        </t>
  </si>
  <si>
    <t>2009/00060</t>
  </si>
  <si>
    <t xml:space="preserve">SITE INTERNET GIS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</si>
  <si>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EUTECH                                            </t>
  </si>
  <si>
    <t>2009/00125</t>
  </si>
  <si>
    <t xml:space="preserve">LICENCE EIME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</si>
  <si>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CODDE                                             </t>
  </si>
  <si>
    <t>2009/00152</t>
  </si>
  <si>
    <t xml:space="preserve">MISE EN OEUVRE PLATEFORME TEST                                                                                                                                                                                                                                 </t>
  </si>
  <si>
    <t xml:space="preserve">ARUMTEC                                           </t>
  </si>
  <si>
    <t>2009/00223</t>
  </si>
  <si>
    <t xml:space="preserve">MISE A NIVEAU LICENCE FLOTANTE                                                                                                                                                                                                                                 </t>
  </si>
  <si>
    <t xml:space="preserve">ELEC AUTOMATISME                                  </t>
  </si>
  <si>
    <t>2010/00098</t>
  </si>
  <si>
    <t xml:space="preserve">LOGICIEL MAPLE VERSION 13                                                                                                                                                                                                                                      </t>
  </si>
  <si>
    <t xml:space="preserve">PC-WARE INFORMATION TECHNOLOGIES SAS              </t>
  </si>
  <si>
    <t>2011/00306</t>
  </si>
  <si>
    <t xml:space="preserve">1 EXTENSION DE LICENCE POUR LE MODULE CASSIOPEE POUR INTEGRATION DE LA GESTION DES FICHIERS GEST EN REMPLACEMENT DE GIRAFE                                                                                                                                     </t>
  </si>
  <si>
    <t xml:space="preserve">QUASAR CONSEIL                                    </t>
  </si>
  <si>
    <t>2011/00309</t>
  </si>
  <si>
    <t xml:space="preserve">1 LICENCE MODEFRONTIER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</si>
  <si>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ENGINSOFT FRANCE                                  </t>
  </si>
  <si>
    <t>2011/00310</t>
  </si>
  <si>
    <t xml:space="preserve">1 LOGICIEL MIGRATION VERS LA VERSION 2.4  DE LA SOLUTION OBM.ORG MAJ AGENDA                                                                                                                                                                                    </t>
  </si>
  <si>
    <t xml:space="preserve">LINAGORA                                          </t>
  </si>
  <si>
    <t>2011/00380</t>
  </si>
  <si>
    <t xml:space="preserve">1 LOGICIEL OPTIMAINT   - 1 ACCES SIMULTANE  - MODULE OPTICOM                                                                                                                                                                                                   </t>
  </si>
  <si>
    <t xml:space="preserve">APISOFT                                           </t>
  </si>
  <si>
    <t>2011/00447</t>
  </si>
  <si>
    <t xml:space="preserve">1 LOGICIEL ARCHITECTURE /URBANISTE DES SI/IMPLEMENTATION OUTIL DE DIMENSIONNEMENT SELON DEVIS 3169 + FRAIS DEPLACEMENT HEBERGEMENT.                                                                                                                            </t>
  </si>
  <si>
    <t>2012/00387</t>
  </si>
  <si>
    <t xml:space="preserve">LOGICIEL ENCASE FORENSIC V7, SMS 1 AN POUR ENCASE FORENSIC V7 ,X WAYS FORENSICS, 1 AN DE MAINTENANCE X WAYS                                                                                                                                                    </t>
  </si>
  <si>
    <t xml:space="preserve">TRACIP                                            </t>
  </si>
  <si>
    <t>2013/00102</t>
  </si>
  <si>
    <t xml:space="preserve">LICENCE XRY COMPLETE LICENCE RENEW                                                                                                                                                                                                                             </t>
  </si>
  <si>
    <t xml:space="preserve">MICRO SYSTEMATION AB                              </t>
  </si>
  <si>
    <t>2013/00202</t>
  </si>
  <si>
    <t xml:space="preserve">DEVELOPPEMENT DE L'APPLICATION AIDCRISIS                                                                                                                                                                                                                       </t>
  </si>
  <si>
    <t xml:space="preserve">EUTECH SSII                                       </t>
  </si>
  <si>
    <t>2013/00232</t>
  </si>
  <si>
    <t>2013/00233</t>
  </si>
  <si>
    <t>2013/00235</t>
  </si>
  <si>
    <t>2013/00475</t>
  </si>
  <si>
    <t xml:space="preserve">LOGICIEL D'ANALYSE XAMN LICENCE 3 ANS                                                                                                                                                                                                                          </t>
  </si>
  <si>
    <t>2014/00061</t>
  </si>
  <si>
    <t>2015/00133</t>
  </si>
  <si>
    <t xml:space="preserve">RESEAU CARTAX LECTEUR DE CARTE ET LOGICIEL WATCHDOC NETPOD : LOGICIEL                                                                                                                                                                                          </t>
  </si>
  <si>
    <t xml:space="preserve">CARTAX                                            </t>
  </si>
  <si>
    <t>1997/00008</t>
  </si>
  <si>
    <t xml:space="preserve">LOGICIEL SIMTEST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</si>
  <si>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SOFRETEN                                          </t>
  </si>
  <si>
    <t xml:space="preserve">Valérie </t>
  </si>
  <si>
    <t>2002/00016</t>
  </si>
  <si>
    <t xml:space="preserve">MAPPLE 8 POUR UNIX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</si>
  <si>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INTEGRAL SOFTWARE                                 </t>
  </si>
  <si>
    <t>valérie/vu Eric Chatelet</t>
  </si>
  <si>
    <t>Valeur d'achat du matériel mit au rebut</t>
  </si>
  <si>
    <t>rebut</t>
  </si>
  <si>
    <t>CA OCTOBRE  2019</t>
  </si>
  <si>
    <t>VNC en date du CA du 17 octobre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</si>
</sst>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slantDashDot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/>
    <xf numFmtId="164" fontId="2" fillId="2" borderId="0" xfId="0" applyNumberFormat="1" applyFont="1" applyFill="1"/>
    <xf numFmtId="0" fontId="2" fillId="2" borderId="5" xfId="0" applyFont="1" applyFill="1" applyBorder="1"/>
    <xf numFmtId="8" fontId="2" fillId="2" borderId="5" xfId="0" applyNumberFormat="1" applyFont="1" applyFill="1" applyBorder="1"/>
    <xf numFmtId="164" fontId="4" fillId="2" borderId="0" xfId="0" applyNumberFormat="1" applyFont="1" applyFill="1"/>
    <xf numFmtId="14" fontId="2" fillId="2" borderId="0" xfId="0" applyNumberFormat="1" applyFont="1" applyFill="1"/>
    <xf numFmtId="0" fontId="3" fillId="2" borderId="9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left" vertical="center"/>
    </xf>
    <xf numFmtId="0" fontId="3" fillId="2" borderId="10" xfId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64" fontId="3" fillId="2" borderId="10" xfId="1" applyNumberFormat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 wrapText="1"/>
    </xf>
    <xf numFmtId="0" fontId="6" fillId="2" borderId="0" xfId="0" applyFont="1" applyFill="1"/>
    <xf numFmtId="0" fontId="0" fillId="0" borderId="12" xfId="1" applyNumberFormat="1" applyFont="1" applyFill="1" applyBorder="1" applyAlignment="1" applyProtection="1">
      <alignment horizontal="left" vertical="center"/>
    </xf>
    <xf numFmtId="0" fontId="3" fillId="2" borderId="13" xfId="1" applyFont="1" applyFill="1" applyBorder="1" applyAlignment="1">
      <alignment horizontal="left" vertical="center"/>
    </xf>
    <xf numFmtId="14" fontId="0" fillId="0" borderId="12" xfId="1" applyNumberFormat="1" applyFont="1" applyFill="1" applyBorder="1" applyAlignment="1" applyProtection="1">
      <alignment horizontal="right" vertical="center"/>
    </xf>
    <xf numFmtId="164" fontId="0" fillId="0" borderId="12" xfId="1" applyNumberFormat="1" applyFont="1" applyFill="1" applyBorder="1" applyAlignment="1" applyProtection="1">
      <alignment horizontal="right" vertical="center"/>
    </xf>
    <xf numFmtId="0" fontId="2" fillId="0" borderId="12" xfId="1" applyNumberFormat="1" applyFont="1" applyFill="1" applyBorder="1" applyAlignment="1" applyProtection="1">
      <alignment horizontal="left" vertical="center"/>
    </xf>
    <xf numFmtId="0" fontId="3" fillId="2" borderId="12" xfId="1" applyFont="1" applyFill="1" applyBorder="1" applyAlignment="1">
      <alignment horizontal="left" vertical="center"/>
    </xf>
    <xf numFmtId="0" fontId="2" fillId="3" borderId="12" xfId="1" applyNumberFormat="1" applyFont="1" applyFill="1" applyBorder="1" applyAlignment="1" applyProtection="1">
      <alignment horizontal="left" vertical="center"/>
    </xf>
    <xf numFmtId="0" fontId="3" fillId="0" borderId="13" xfId="1" applyFont="1" applyFill="1" applyBorder="1" applyAlignment="1">
      <alignment horizontal="left" vertical="center"/>
    </xf>
    <xf numFmtId="14" fontId="2" fillId="0" borderId="12" xfId="1" applyNumberFormat="1" applyFont="1" applyFill="1" applyBorder="1" applyAlignment="1" applyProtection="1">
      <alignment horizontal="right" vertical="center"/>
    </xf>
    <xf numFmtId="164" fontId="2" fillId="0" borderId="12" xfId="1" applyNumberFormat="1" applyFont="1" applyFill="1" applyBorder="1" applyAlignment="1" applyProtection="1">
      <alignment horizontal="right" vertical="center"/>
    </xf>
    <xf numFmtId="0" fontId="3" fillId="0" borderId="12" xfId="1" applyFont="1" applyFill="1" applyBorder="1" applyAlignment="1">
      <alignment horizontal="left" vertical="center"/>
    </xf>
    <xf numFmtId="0" fontId="6" fillId="2" borderId="14" xfId="0" applyFont="1" applyFill="1" applyBorder="1"/>
    <xf numFmtId="0" fontId="1" fillId="2" borderId="15" xfId="1" applyNumberFormat="1" applyFont="1" applyFill="1" applyBorder="1" applyAlignment="1" applyProtection="1">
      <alignment horizontal="left" vertical="center"/>
    </xf>
    <xf numFmtId="0" fontId="3" fillId="2" borderId="15" xfId="1" applyNumberFormat="1" applyFont="1" applyFill="1" applyBorder="1" applyAlignment="1" applyProtection="1">
      <alignment horizontal="left" vertical="center"/>
    </xf>
    <xf numFmtId="0" fontId="3" fillId="2" borderId="15" xfId="0" applyFont="1" applyFill="1" applyBorder="1" applyAlignment="1">
      <alignment horizontal="center" vertical="center"/>
    </xf>
    <xf numFmtId="164" fontId="1" fillId="2" borderId="15" xfId="0" applyNumberFormat="1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8" fontId="4" fillId="2" borderId="0" xfId="0" applyNumberFormat="1" applyFont="1" applyFill="1" applyAlignment="1">
      <alignment horizontal="center" vertical="center"/>
    </xf>
    <xf numFmtId="14" fontId="4" fillId="2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</cellXfs>
  <cellStyles count="2">
    <cellStyle name="NiveauLigne_4" xfId="1" builtinId="1" iLevel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49%20-%20Contr&#244;le%20Interne%20Comptable%20et%20Financier\4-%20Inventaire%20physique%20des%20immobilisations\sortie%20inventaire%20d&#233;cembre%20%20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"/>
      <sheetName val="Détail"/>
      <sheetName val="Valérie Thevenin"/>
      <sheetName val="Severine Roze"/>
      <sheetName val="Halle J2"/>
      <sheetName val="Pierre Marie Dewitte"/>
      <sheetName val="Frank Jacquemin"/>
      <sheetName val="feuille de garde"/>
    </sheetNames>
    <sheetDataSet>
      <sheetData sheetId="0"/>
      <sheetData sheetId="1">
        <row r="191">
          <cell r="F191">
            <v>1269396.4100000001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>
      <selection activeCell="A13" sqref="A13"/>
    </sheetView>
  </sheetViews>
  <sheetFormatPr baseColWidth="10" defaultRowHeight="12.75" x14ac:dyDescent="0.2"/>
  <cols>
    <col min="1" max="2" width="11.42578125" style="2"/>
    <col min="3" max="3" width="19.42578125" style="2" customWidth="1"/>
    <col min="4" max="4" width="11.42578125" style="2"/>
    <col min="5" max="5" width="13.28515625" style="2" bestFit="1" customWidth="1"/>
    <col min="6" max="258" width="11.42578125" style="2"/>
    <col min="259" max="259" width="19.42578125" style="2" customWidth="1"/>
    <col min="260" max="260" width="11.42578125" style="2"/>
    <col min="261" max="261" width="13.28515625" style="2" bestFit="1" customWidth="1"/>
    <col min="262" max="514" width="11.42578125" style="2"/>
    <col min="515" max="515" width="19.42578125" style="2" customWidth="1"/>
    <col min="516" max="516" width="11.42578125" style="2"/>
    <col min="517" max="517" width="13.28515625" style="2" bestFit="1" customWidth="1"/>
    <col min="518" max="770" width="11.42578125" style="2"/>
    <col min="771" max="771" width="19.42578125" style="2" customWidth="1"/>
    <col min="772" max="772" width="11.42578125" style="2"/>
    <col min="773" max="773" width="13.28515625" style="2" bestFit="1" customWidth="1"/>
    <col min="774" max="1026" width="11.42578125" style="2"/>
    <col min="1027" max="1027" width="19.42578125" style="2" customWidth="1"/>
    <col min="1028" max="1028" width="11.42578125" style="2"/>
    <col min="1029" max="1029" width="13.28515625" style="2" bestFit="1" customWidth="1"/>
    <col min="1030" max="1282" width="11.42578125" style="2"/>
    <col min="1283" max="1283" width="19.42578125" style="2" customWidth="1"/>
    <col min="1284" max="1284" width="11.42578125" style="2"/>
    <col min="1285" max="1285" width="13.28515625" style="2" bestFit="1" customWidth="1"/>
    <col min="1286" max="1538" width="11.42578125" style="2"/>
    <col min="1539" max="1539" width="19.42578125" style="2" customWidth="1"/>
    <col min="1540" max="1540" width="11.42578125" style="2"/>
    <col min="1541" max="1541" width="13.28515625" style="2" bestFit="1" customWidth="1"/>
    <col min="1542" max="1794" width="11.42578125" style="2"/>
    <col min="1795" max="1795" width="19.42578125" style="2" customWidth="1"/>
    <col min="1796" max="1796" width="11.42578125" style="2"/>
    <col min="1797" max="1797" width="13.28515625" style="2" bestFit="1" customWidth="1"/>
    <col min="1798" max="2050" width="11.42578125" style="2"/>
    <col min="2051" max="2051" width="19.42578125" style="2" customWidth="1"/>
    <col min="2052" max="2052" width="11.42578125" style="2"/>
    <col min="2053" max="2053" width="13.28515625" style="2" bestFit="1" customWidth="1"/>
    <col min="2054" max="2306" width="11.42578125" style="2"/>
    <col min="2307" max="2307" width="19.42578125" style="2" customWidth="1"/>
    <col min="2308" max="2308" width="11.42578125" style="2"/>
    <col min="2309" max="2309" width="13.28515625" style="2" bestFit="1" customWidth="1"/>
    <col min="2310" max="2562" width="11.42578125" style="2"/>
    <col min="2563" max="2563" width="19.42578125" style="2" customWidth="1"/>
    <col min="2564" max="2564" width="11.42578125" style="2"/>
    <col min="2565" max="2565" width="13.28515625" style="2" bestFit="1" customWidth="1"/>
    <col min="2566" max="2818" width="11.42578125" style="2"/>
    <col min="2819" max="2819" width="19.42578125" style="2" customWidth="1"/>
    <col min="2820" max="2820" width="11.42578125" style="2"/>
    <col min="2821" max="2821" width="13.28515625" style="2" bestFit="1" customWidth="1"/>
    <col min="2822" max="3074" width="11.42578125" style="2"/>
    <col min="3075" max="3075" width="19.42578125" style="2" customWidth="1"/>
    <col min="3076" max="3076" width="11.42578125" style="2"/>
    <col min="3077" max="3077" width="13.28515625" style="2" bestFit="1" customWidth="1"/>
    <col min="3078" max="3330" width="11.42578125" style="2"/>
    <col min="3331" max="3331" width="19.42578125" style="2" customWidth="1"/>
    <col min="3332" max="3332" width="11.42578125" style="2"/>
    <col min="3333" max="3333" width="13.28515625" style="2" bestFit="1" customWidth="1"/>
    <col min="3334" max="3586" width="11.42578125" style="2"/>
    <col min="3587" max="3587" width="19.42578125" style="2" customWidth="1"/>
    <col min="3588" max="3588" width="11.42578125" style="2"/>
    <col min="3589" max="3589" width="13.28515625" style="2" bestFit="1" customWidth="1"/>
    <col min="3590" max="3842" width="11.42578125" style="2"/>
    <col min="3843" max="3843" width="19.42578125" style="2" customWidth="1"/>
    <col min="3844" max="3844" width="11.42578125" style="2"/>
    <col min="3845" max="3845" width="13.28515625" style="2" bestFit="1" customWidth="1"/>
    <col min="3846" max="4098" width="11.42578125" style="2"/>
    <col min="4099" max="4099" width="19.42578125" style="2" customWidth="1"/>
    <col min="4100" max="4100" width="11.42578125" style="2"/>
    <col min="4101" max="4101" width="13.28515625" style="2" bestFit="1" customWidth="1"/>
    <col min="4102" max="4354" width="11.42578125" style="2"/>
    <col min="4355" max="4355" width="19.42578125" style="2" customWidth="1"/>
    <col min="4356" max="4356" width="11.42578125" style="2"/>
    <col min="4357" max="4357" width="13.28515625" style="2" bestFit="1" customWidth="1"/>
    <col min="4358" max="4610" width="11.42578125" style="2"/>
    <col min="4611" max="4611" width="19.42578125" style="2" customWidth="1"/>
    <col min="4612" max="4612" width="11.42578125" style="2"/>
    <col min="4613" max="4613" width="13.28515625" style="2" bestFit="1" customWidth="1"/>
    <col min="4614" max="4866" width="11.42578125" style="2"/>
    <col min="4867" max="4867" width="19.42578125" style="2" customWidth="1"/>
    <col min="4868" max="4868" width="11.42578125" style="2"/>
    <col min="4869" max="4869" width="13.28515625" style="2" bestFit="1" customWidth="1"/>
    <col min="4870" max="5122" width="11.42578125" style="2"/>
    <col min="5123" max="5123" width="19.42578125" style="2" customWidth="1"/>
    <col min="5124" max="5124" width="11.42578125" style="2"/>
    <col min="5125" max="5125" width="13.28515625" style="2" bestFit="1" customWidth="1"/>
    <col min="5126" max="5378" width="11.42578125" style="2"/>
    <col min="5379" max="5379" width="19.42578125" style="2" customWidth="1"/>
    <col min="5380" max="5380" width="11.42578125" style="2"/>
    <col min="5381" max="5381" width="13.28515625" style="2" bestFit="1" customWidth="1"/>
    <col min="5382" max="5634" width="11.42578125" style="2"/>
    <col min="5635" max="5635" width="19.42578125" style="2" customWidth="1"/>
    <col min="5636" max="5636" width="11.42578125" style="2"/>
    <col min="5637" max="5637" width="13.28515625" style="2" bestFit="1" customWidth="1"/>
    <col min="5638" max="5890" width="11.42578125" style="2"/>
    <col min="5891" max="5891" width="19.42578125" style="2" customWidth="1"/>
    <col min="5892" max="5892" width="11.42578125" style="2"/>
    <col min="5893" max="5893" width="13.28515625" style="2" bestFit="1" customWidth="1"/>
    <col min="5894" max="6146" width="11.42578125" style="2"/>
    <col min="6147" max="6147" width="19.42578125" style="2" customWidth="1"/>
    <col min="6148" max="6148" width="11.42578125" style="2"/>
    <col min="6149" max="6149" width="13.28515625" style="2" bestFit="1" customWidth="1"/>
    <col min="6150" max="6402" width="11.42578125" style="2"/>
    <col min="6403" max="6403" width="19.42578125" style="2" customWidth="1"/>
    <col min="6404" max="6404" width="11.42578125" style="2"/>
    <col min="6405" max="6405" width="13.28515625" style="2" bestFit="1" customWidth="1"/>
    <col min="6406" max="6658" width="11.42578125" style="2"/>
    <col min="6659" max="6659" width="19.42578125" style="2" customWidth="1"/>
    <col min="6660" max="6660" width="11.42578125" style="2"/>
    <col min="6661" max="6661" width="13.28515625" style="2" bestFit="1" customWidth="1"/>
    <col min="6662" max="6914" width="11.42578125" style="2"/>
    <col min="6915" max="6915" width="19.42578125" style="2" customWidth="1"/>
    <col min="6916" max="6916" width="11.42578125" style="2"/>
    <col min="6917" max="6917" width="13.28515625" style="2" bestFit="1" customWidth="1"/>
    <col min="6918" max="7170" width="11.42578125" style="2"/>
    <col min="7171" max="7171" width="19.42578125" style="2" customWidth="1"/>
    <col min="7172" max="7172" width="11.42578125" style="2"/>
    <col min="7173" max="7173" width="13.28515625" style="2" bestFit="1" customWidth="1"/>
    <col min="7174" max="7426" width="11.42578125" style="2"/>
    <col min="7427" max="7427" width="19.42578125" style="2" customWidth="1"/>
    <col min="7428" max="7428" width="11.42578125" style="2"/>
    <col min="7429" max="7429" width="13.28515625" style="2" bestFit="1" customWidth="1"/>
    <col min="7430" max="7682" width="11.42578125" style="2"/>
    <col min="7683" max="7683" width="19.42578125" style="2" customWidth="1"/>
    <col min="7684" max="7684" width="11.42578125" style="2"/>
    <col min="7685" max="7685" width="13.28515625" style="2" bestFit="1" customWidth="1"/>
    <col min="7686" max="7938" width="11.42578125" style="2"/>
    <col min="7939" max="7939" width="19.42578125" style="2" customWidth="1"/>
    <col min="7940" max="7940" width="11.42578125" style="2"/>
    <col min="7941" max="7941" width="13.28515625" style="2" bestFit="1" customWidth="1"/>
    <col min="7942" max="8194" width="11.42578125" style="2"/>
    <col min="8195" max="8195" width="19.42578125" style="2" customWidth="1"/>
    <col min="8196" max="8196" width="11.42578125" style="2"/>
    <col min="8197" max="8197" width="13.28515625" style="2" bestFit="1" customWidth="1"/>
    <col min="8198" max="8450" width="11.42578125" style="2"/>
    <col min="8451" max="8451" width="19.42578125" style="2" customWidth="1"/>
    <col min="8452" max="8452" width="11.42578125" style="2"/>
    <col min="8453" max="8453" width="13.28515625" style="2" bestFit="1" customWidth="1"/>
    <col min="8454" max="8706" width="11.42578125" style="2"/>
    <col min="8707" max="8707" width="19.42578125" style="2" customWidth="1"/>
    <col min="8708" max="8708" width="11.42578125" style="2"/>
    <col min="8709" max="8709" width="13.28515625" style="2" bestFit="1" customWidth="1"/>
    <col min="8710" max="8962" width="11.42578125" style="2"/>
    <col min="8963" max="8963" width="19.42578125" style="2" customWidth="1"/>
    <col min="8964" max="8964" width="11.42578125" style="2"/>
    <col min="8965" max="8965" width="13.28515625" style="2" bestFit="1" customWidth="1"/>
    <col min="8966" max="9218" width="11.42578125" style="2"/>
    <col min="9219" max="9219" width="19.42578125" style="2" customWidth="1"/>
    <col min="9220" max="9220" width="11.42578125" style="2"/>
    <col min="9221" max="9221" width="13.28515625" style="2" bestFit="1" customWidth="1"/>
    <col min="9222" max="9474" width="11.42578125" style="2"/>
    <col min="9475" max="9475" width="19.42578125" style="2" customWidth="1"/>
    <col min="9476" max="9476" width="11.42578125" style="2"/>
    <col min="9477" max="9477" width="13.28515625" style="2" bestFit="1" customWidth="1"/>
    <col min="9478" max="9730" width="11.42578125" style="2"/>
    <col min="9731" max="9731" width="19.42578125" style="2" customWidth="1"/>
    <col min="9732" max="9732" width="11.42578125" style="2"/>
    <col min="9733" max="9733" width="13.28515625" style="2" bestFit="1" customWidth="1"/>
    <col min="9734" max="9986" width="11.42578125" style="2"/>
    <col min="9987" max="9987" width="19.42578125" style="2" customWidth="1"/>
    <col min="9988" max="9988" width="11.42578125" style="2"/>
    <col min="9989" max="9989" width="13.28515625" style="2" bestFit="1" customWidth="1"/>
    <col min="9990" max="10242" width="11.42578125" style="2"/>
    <col min="10243" max="10243" width="19.42578125" style="2" customWidth="1"/>
    <col min="10244" max="10244" width="11.42578125" style="2"/>
    <col min="10245" max="10245" width="13.28515625" style="2" bestFit="1" customWidth="1"/>
    <col min="10246" max="10498" width="11.42578125" style="2"/>
    <col min="10499" max="10499" width="19.42578125" style="2" customWidth="1"/>
    <col min="10500" max="10500" width="11.42578125" style="2"/>
    <col min="10501" max="10501" width="13.28515625" style="2" bestFit="1" customWidth="1"/>
    <col min="10502" max="10754" width="11.42578125" style="2"/>
    <col min="10755" max="10755" width="19.42578125" style="2" customWidth="1"/>
    <col min="10756" max="10756" width="11.42578125" style="2"/>
    <col min="10757" max="10757" width="13.28515625" style="2" bestFit="1" customWidth="1"/>
    <col min="10758" max="11010" width="11.42578125" style="2"/>
    <col min="11011" max="11011" width="19.42578125" style="2" customWidth="1"/>
    <col min="11012" max="11012" width="11.42578125" style="2"/>
    <col min="11013" max="11013" width="13.28515625" style="2" bestFit="1" customWidth="1"/>
    <col min="11014" max="11266" width="11.42578125" style="2"/>
    <col min="11267" max="11267" width="19.42578125" style="2" customWidth="1"/>
    <col min="11268" max="11268" width="11.42578125" style="2"/>
    <col min="11269" max="11269" width="13.28515625" style="2" bestFit="1" customWidth="1"/>
    <col min="11270" max="11522" width="11.42578125" style="2"/>
    <col min="11523" max="11523" width="19.42578125" style="2" customWidth="1"/>
    <col min="11524" max="11524" width="11.42578125" style="2"/>
    <col min="11525" max="11525" width="13.28515625" style="2" bestFit="1" customWidth="1"/>
    <col min="11526" max="11778" width="11.42578125" style="2"/>
    <col min="11779" max="11779" width="19.42578125" style="2" customWidth="1"/>
    <col min="11780" max="11780" width="11.42578125" style="2"/>
    <col min="11781" max="11781" width="13.28515625" style="2" bestFit="1" customWidth="1"/>
    <col min="11782" max="12034" width="11.42578125" style="2"/>
    <col min="12035" max="12035" width="19.42578125" style="2" customWidth="1"/>
    <col min="12036" max="12036" width="11.42578125" style="2"/>
    <col min="12037" max="12037" width="13.28515625" style="2" bestFit="1" customWidth="1"/>
    <col min="12038" max="12290" width="11.42578125" style="2"/>
    <col min="12291" max="12291" width="19.42578125" style="2" customWidth="1"/>
    <col min="12292" max="12292" width="11.42578125" style="2"/>
    <col min="12293" max="12293" width="13.28515625" style="2" bestFit="1" customWidth="1"/>
    <col min="12294" max="12546" width="11.42578125" style="2"/>
    <col min="12547" max="12547" width="19.42578125" style="2" customWidth="1"/>
    <col min="12548" max="12548" width="11.42578125" style="2"/>
    <col min="12549" max="12549" width="13.28515625" style="2" bestFit="1" customWidth="1"/>
    <col min="12550" max="12802" width="11.42578125" style="2"/>
    <col min="12803" max="12803" width="19.42578125" style="2" customWidth="1"/>
    <col min="12804" max="12804" width="11.42578125" style="2"/>
    <col min="12805" max="12805" width="13.28515625" style="2" bestFit="1" customWidth="1"/>
    <col min="12806" max="13058" width="11.42578125" style="2"/>
    <col min="13059" max="13059" width="19.42578125" style="2" customWidth="1"/>
    <col min="13060" max="13060" width="11.42578125" style="2"/>
    <col min="13061" max="13061" width="13.28515625" style="2" bestFit="1" customWidth="1"/>
    <col min="13062" max="13314" width="11.42578125" style="2"/>
    <col min="13315" max="13315" width="19.42578125" style="2" customWidth="1"/>
    <col min="13316" max="13316" width="11.42578125" style="2"/>
    <col min="13317" max="13317" width="13.28515625" style="2" bestFit="1" customWidth="1"/>
    <col min="13318" max="13570" width="11.42578125" style="2"/>
    <col min="13571" max="13571" width="19.42578125" style="2" customWidth="1"/>
    <col min="13572" max="13572" width="11.42578125" style="2"/>
    <col min="13573" max="13573" width="13.28515625" style="2" bestFit="1" customWidth="1"/>
    <col min="13574" max="13826" width="11.42578125" style="2"/>
    <col min="13827" max="13827" width="19.42578125" style="2" customWidth="1"/>
    <col min="13828" max="13828" width="11.42578125" style="2"/>
    <col min="13829" max="13829" width="13.28515625" style="2" bestFit="1" customWidth="1"/>
    <col min="13830" max="14082" width="11.42578125" style="2"/>
    <col min="14083" max="14083" width="19.42578125" style="2" customWidth="1"/>
    <col min="14084" max="14084" width="11.42578125" style="2"/>
    <col min="14085" max="14085" width="13.28515625" style="2" bestFit="1" customWidth="1"/>
    <col min="14086" max="14338" width="11.42578125" style="2"/>
    <col min="14339" max="14339" width="19.42578125" style="2" customWidth="1"/>
    <col min="14340" max="14340" width="11.42578125" style="2"/>
    <col min="14341" max="14341" width="13.28515625" style="2" bestFit="1" customWidth="1"/>
    <col min="14342" max="14594" width="11.42578125" style="2"/>
    <col min="14595" max="14595" width="19.42578125" style="2" customWidth="1"/>
    <col min="14596" max="14596" width="11.42578125" style="2"/>
    <col min="14597" max="14597" width="13.28515625" style="2" bestFit="1" customWidth="1"/>
    <col min="14598" max="14850" width="11.42578125" style="2"/>
    <col min="14851" max="14851" width="19.42578125" style="2" customWidth="1"/>
    <col min="14852" max="14852" width="11.42578125" style="2"/>
    <col min="14853" max="14853" width="13.28515625" style="2" bestFit="1" customWidth="1"/>
    <col min="14854" max="15106" width="11.42578125" style="2"/>
    <col min="15107" max="15107" width="19.42578125" style="2" customWidth="1"/>
    <col min="15108" max="15108" width="11.42578125" style="2"/>
    <col min="15109" max="15109" width="13.28515625" style="2" bestFit="1" customWidth="1"/>
    <col min="15110" max="15362" width="11.42578125" style="2"/>
    <col min="15363" max="15363" width="19.42578125" style="2" customWidth="1"/>
    <col min="15364" max="15364" width="11.42578125" style="2"/>
    <col min="15365" max="15365" width="13.28515625" style="2" bestFit="1" customWidth="1"/>
    <col min="15366" max="15618" width="11.42578125" style="2"/>
    <col min="15619" max="15619" width="19.42578125" style="2" customWidth="1"/>
    <col min="15620" max="15620" width="11.42578125" style="2"/>
    <col min="15621" max="15621" width="13.28515625" style="2" bestFit="1" customWidth="1"/>
    <col min="15622" max="15874" width="11.42578125" style="2"/>
    <col min="15875" max="15875" width="19.42578125" style="2" customWidth="1"/>
    <col min="15876" max="15876" width="11.42578125" style="2"/>
    <col min="15877" max="15877" width="13.28515625" style="2" bestFit="1" customWidth="1"/>
    <col min="15878" max="16130" width="11.42578125" style="2"/>
    <col min="16131" max="16131" width="19.42578125" style="2" customWidth="1"/>
    <col min="16132" max="16132" width="11.42578125" style="2"/>
    <col min="16133" max="16133" width="13.28515625" style="2" bestFit="1" customWidth="1"/>
    <col min="16134" max="16384" width="11.42578125" style="2"/>
  </cols>
  <sheetData>
    <row r="1" spans="1:8" x14ac:dyDescent="0.2">
      <c r="A1" s="1" t="s">
        <v>0</v>
      </c>
      <c r="B1" s="1"/>
      <c r="C1" s="1"/>
      <c r="D1" s="1"/>
      <c r="E1" s="1"/>
      <c r="F1" s="1"/>
      <c r="G1" s="1"/>
      <c r="H1" s="1"/>
    </row>
    <row r="2" spans="1:8" ht="13.5" thickBot="1" x14ac:dyDescent="0.25">
      <c r="A2" s="39"/>
      <c r="B2" s="39"/>
      <c r="C2" s="39"/>
      <c r="D2" s="39"/>
      <c r="E2" s="39"/>
      <c r="F2" s="39"/>
      <c r="G2" s="39"/>
      <c r="H2" s="39"/>
    </row>
    <row r="3" spans="1:8" ht="18.75" thickBot="1" x14ac:dyDescent="0.3">
      <c r="A3" s="40" t="s">
        <v>1</v>
      </c>
      <c r="B3" s="41"/>
      <c r="C3" s="41"/>
      <c r="D3" s="41"/>
      <c r="E3" s="41"/>
      <c r="F3" s="41"/>
      <c r="G3" s="41"/>
      <c r="H3" s="42"/>
    </row>
    <row r="9" spans="1:8" ht="15.75" x14ac:dyDescent="0.25">
      <c r="A9" s="3" t="s">
        <v>2</v>
      </c>
    </row>
    <row r="11" spans="1:8" x14ac:dyDescent="0.2">
      <c r="E11" s="4"/>
    </row>
    <row r="12" spans="1:8" x14ac:dyDescent="0.2">
      <c r="A12" s="2" t="s">
        <v>499</v>
      </c>
      <c r="E12" s="4">
        <f>[1]Détail!F191</f>
        <v>1269396.4100000001</v>
      </c>
    </row>
    <row r="13" spans="1:8" x14ac:dyDescent="0.2">
      <c r="E13" s="4"/>
    </row>
    <row r="14" spans="1:8" ht="13.5" thickBot="1" x14ac:dyDescent="0.25">
      <c r="D14" s="5"/>
      <c r="E14" s="6"/>
      <c r="F14" s="5"/>
    </row>
    <row r="16" spans="1:8" ht="15.75" x14ac:dyDescent="0.25">
      <c r="C16" s="3" t="s">
        <v>3</v>
      </c>
      <c r="E16" s="7">
        <f>SUM(E11:E15)</f>
        <v>1269396.4100000001</v>
      </c>
    </row>
    <row r="35" spans="4:4" x14ac:dyDescent="0.2">
      <c r="D35" s="8"/>
    </row>
  </sheetData>
  <mergeCells count="2">
    <mergeCell ref="A1:H2"/>
    <mergeCell ref="A3:H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8"/>
  <sheetViews>
    <sheetView tabSelected="1" topLeftCell="B1" workbookViewId="0">
      <selection activeCell="B13" sqref="B13"/>
    </sheetView>
  </sheetViews>
  <sheetFormatPr baseColWidth="10" defaultRowHeight="12.75" x14ac:dyDescent="0.2"/>
  <cols>
    <col min="1" max="1" width="15.42578125" style="2" customWidth="1"/>
    <col min="2" max="2" width="65.42578125" style="2" customWidth="1"/>
    <col min="3" max="3" width="62.42578125" style="34" bestFit="1" customWidth="1"/>
    <col min="4" max="4" width="17.140625" style="35" customWidth="1"/>
    <col min="5" max="5" width="14" style="35" customWidth="1"/>
    <col min="6" max="6" width="20" style="36" bestFit="1" customWidth="1"/>
    <col min="7" max="7" width="26.42578125" style="35" customWidth="1"/>
    <col min="8" max="8" width="49.28515625" style="35" bestFit="1" customWidth="1"/>
    <col min="9" max="256" width="11.42578125" style="2"/>
    <col min="257" max="257" width="15.42578125" style="2" customWidth="1"/>
    <col min="258" max="258" width="65.42578125" style="2" customWidth="1"/>
    <col min="259" max="259" width="62.42578125" style="2" bestFit="1" customWidth="1"/>
    <col min="260" max="260" width="17.140625" style="2" customWidth="1"/>
    <col min="261" max="261" width="14" style="2" customWidth="1"/>
    <col min="262" max="262" width="20" style="2" bestFit="1" customWidth="1"/>
    <col min="263" max="263" width="26.42578125" style="2" customWidth="1"/>
    <col min="264" max="264" width="49.28515625" style="2" bestFit="1" customWidth="1"/>
    <col min="265" max="512" width="11.42578125" style="2"/>
    <col min="513" max="513" width="15.42578125" style="2" customWidth="1"/>
    <col min="514" max="514" width="65.42578125" style="2" customWidth="1"/>
    <col min="515" max="515" width="62.42578125" style="2" bestFit="1" customWidth="1"/>
    <col min="516" max="516" width="17.140625" style="2" customWidth="1"/>
    <col min="517" max="517" width="14" style="2" customWidth="1"/>
    <col min="518" max="518" width="20" style="2" bestFit="1" customWidth="1"/>
    <col min="519" max="519" width="26.42578125" style="2" customWidth="1"/>
    <col min="520" max="520" width="49.28515625" style="2" bestFit="1" customWidth="1"/>
    <col min="521" max="768" width="11.42578125" style="2"/>
    <col min="769" max="769" width="15.42578125" style="2" customWidth="1"/>
    <col min="770" max="770" width="65.42578125" style="2" customWidth="1"/>
    <col min="771" max="771" width="62.42578125" style="2" bestFit="1" customWidth="1"/>
    <col min="772" max="772" width="17.140625" style="2" customWidth="1"/>
    <col min="773" max="773" width="14" style="2" customWidth="1"/>
    <col min="774" max="774" width="20" style="2" bestFit="1" customWidth="1"/>
    <col min="775" max="775" width="26.42578125" style="2" customWidth="1"/>
    <col min="776" max="776" width="49.28515625" style="2" bestFit="1" customWidth="1"/>
    <col min="777" max="1024" width="11.42578125" style="2"/>
    <col min="1025" max="1025" width="15.42578125" style="2" customWidth="1"/>
    <col min="1026" max="1026" width="65.42578125" style="2" customWidth="1"/>
    <col min="1027" max="1027" width="62.42578125" style="2" bestFit="1" customWidth="1"/>
    <col min="1028" max="1028" width="17.140625" style="2" customWidth="1"/>
    <col min="1029" max="1029" width="14" style="2" customWidth="1"/>
    <col min="1030" max="1030" width="20" style="2" bestFit="1" customWidth="1"/>
    <col min="1031" max="1031" width="26.42578125" style="2" customWidth="1"/>
    <col min="1032" max="1032" width="49.28515625" style="2" bestFit="1" customWidth="1"/>
    <col min="1033" max="1280" width="11.42578125" style="2"/>
    <col min="1281" max="1281" width="15.42578125" style="2" customWidth="1"/>
    <col min="1282" max="1282" width="65.42578125" style="2" customWidth="1"/>
    <col min="1283" max="1283" width="62.42578125" style="2" bestFit="1" customWidth="1"/>
    <col min="1284" max="1284" width="17.140625" style="2" customWidth="1"/>
    <col min="1285" max="1285" width="14" style="2" customWidth="1"/>
    <col min="1286" max="1286" width="20" style="2" bestFit="1" customWidth="1"/>
    <col min="1287" max="1287" width="26.42578125" style="2" customWidth="1"/>
    <col min="1288" max="1288" width="49.28515625" style="2" bestFit="1" customWidth="1"/>
    <col min="1289" max="1536" width="11.42578125" style="2"/>
    <col min="1537" max="1537" width="15.42578125" style="2" customWidth="1"/>
    <col min="1538" max="1538" width="65.42578125" style="2" customWidth="1"/>
    <col min="1539" max="1539" width="62.42578125" style="2" bestFit="1" customWidth="1"/>
    <col min="1540" max="1540" width="17.140625" style="2" customWidth="1"/>
    <col min="1541" max="1541" width="14" style="2" customWidth="1"/>
    <col min="1542" max="1542" width="20" style="2" bestFit="1" customWidth="1"/>
    <col min="1543" max="1543" width="26.42578125" style="2" customWidth="1"/>
    <col min="1544" max="1544" width="49.28515625" style="2" bestFit="1" customWidth="1"/>
    <col min="1545" max="1792" width="11.42578125" style="2"/>
    <col min="1793" max="1793" width="15.42578125" style="2" customWidth="1"/>
    <col min="1794" max="1794" width="65.42578125" style="2" customWidth="1"/>
    <col min="1795" max="1795" width="62.42578125" style="2" bestFit="1" customWidth="1"/>
    <col min="1796" max="1796" width="17.140625" style="2" customWidth="1"/>
    <col min="1797" max="1797" width="14" style="2" customWidth="1"/>
    <col min="1798" max="1798" width="20" style="2" bestFit="1" customWidth="1"/>
    <col min="1799" max="1799" width="26.42578125" style="2" customWidth="1"/>
    <col min="1800" max="1800" width="49.28515625" style="2" bestFit="1" customWidth="1"/>
    <col min="1801" max="2048" width="11.42578125" style="2"/>
    <col min="2049" max="2049" width="15.42578125" style="2" customWidth="1"/>
    <col min="2050" max="2050" width="65.42578125" style="2" customWidth="1"/>
    <col min="2051" max="2051" width="62.42578125" style="2" bestFit="1" customWidth="1"/>
    <col min="2052" max="2052" width="17.140625" style="2" customWidth="1"/>
    <col min="2053" max="2053" width="14" style="2" customWidth="1"/>
    <col min="2054" max="2054" width="20" style="2" bestFit="1" customWidth="1"/>
    <col min="2055" max="2055" width="26.42578125" style="2" customWidth="1"/>
    <col min="2056" max="2056" width="49.28515625" style="2" bestFit="1" customWidth="1"/>
    <col min="2057" max="2304" width="11.42578125" style="2"/>
    <col min="2305" max="2305" width="15.42578125" style="2" customWidth="1"/>
    <col min="2306" max="2306" width="65.42578125" style="2" customWidth="1"/>
    <col min="2307" max="2307" width="62.42578125" style="2" bestFit="1" customWidth="1"/>
    <col min="2308" max="2308" width="17.140625" style="2" customWidth="1"/>
    <col min="2309" max="2309" width="14" style="2" customWidth="1"/>
    <col min="2310" max="2310" width="20" style="2" bestFit="1" customWidth="1"/>
    <col min="2311" max="2311" width="26.42578125" style="2" customWidth="1"/>
    <col min="2312" max="2312" width="49.28515625" style="2" bestFit="1" customWidth="1"/>
    <col min="2313" max="2560" width="11.42578125" style="2"/>
    <col min="2561" max="2561" width="15.42578125" style="2" customWidth="1"/>
    <col min="2562" max="2562" width="65.42578125" style="2" customWidth="1"/>
    <col min="2563" max="2563" width="62.42578125" style="2" bestFit="1" customWidth="1"/>
    <col min="2564" max="2564" width="17.140625" style="2" customWidth="1"/>
    <col min="2565" max="2565" width="14" style="2" customWidth="1"/>
    <col min="2566" max="2566" width="20" style="2" bestFit="1" customWidth="1"/>
    <col min="2567" max="2567" width="26.42578125" style="2" customWidth="1"/>
    <col min="2568" max="2568" width="49.28515625" style="2" bestFit="1" customWidth="1"/>
    <col min="2569" max="2816" width="11.42578125" style="2"/>
    <col min="2817" max="2817" width="15.42578125" style="2" customWidth="1"/>
    <col min="2818" max="2818" width="65.42578125" style="2" customWidth="1"/>
    <col min="2819" max="2819" width="62.42578125" style="2" bestFit="1" customWidth="1"/>
    <col min="2820" max="2820" width="17.140625" style="2" customWidth="1"/>
    <col min="2821" max="2821" width="14" style="2" customWidth="1"/>
    <col min="2822" max="2822" width="20" style="2" bestFit="1" customWidth="1"/>
    <col min="2823" max="2823" width="26.42578125" style="2" customWidth="1"/>
    <col min="2824" max="2824" width="49.28515625" style="2" bestFit="1" customWidth="1"/>
    <col min="2825" max="3072" width="11.42578125" style="2"/>
    <col min="3073" max="3073" width="15.42578125" style="2" customWidth="1"/>
    <col min="3074" max="3074" width="65.42578125" style="2" customWidth="1"/>
    <col min="3075" max="3075" width="62.42578125" style="2" bestFit="1" customWidth="1"/>
    <col min="3076" max="3076" width="17.140625" style="2" customWidth="1"/>
    <col min="3077" max="3077" width="14" style="2" customWidth="1"/>
    <col min="3078" max="3078" width="20" style="2" bestFit="1" customWidth="1"/>
    <col min="3079" max="3079" width="26.42578125" style="2" customWidth="1"/>
    <col min="3080" max="3080" width="49.28515625" style="2" bestFit="1" customWidth="1"/>
    <col min="3081" max="3328" width="11.42578125" style="2"/>
    <col min="3329" max="3329" width="15.42578125" style="2" customWidth="1"/>
    <col min="3330" max="3330" width="65.42578125" style="2" customWidth="1"/>
    <col min="3331" max="3331" width="62.42578125" style="2" bestFit="1" customWidth="1"/>
    <col min="3332" max="3332" width="17.140625" style="2" customWidth="1"/>
    <col min="3333" max="3333" width="14" style="2" customWidth="1"/>
    <col min="3334" max="3334" width="20" style="2" bestFit="1" customWidth="1"/>
    <col min="3335" max="3335" width="26.42578125" style="2" customWidth="1"/>
    <col min="3336" max="3336" width="49.28515625" style="2" bestFit="1" customWidth="1"/>
    <col min="3337" max="3584" width="11.42578125" style="2"/>
    <col min="3585" max="3585" width="15.42578125" style="2" customWidth="1"/>
    <col min="3586" max="3586" width="65.42578125" style="2" customWidth="1"/>
    <col min="3587" max="3587" width="62.42578125" style="2" bestFit="1" customWidth="1"/>
    <col min="3588" max="3588" width="17.140625" style="2" customWidth="1"/>
    <col min="3589" max="3589" width="14" style="2" customWidth="1"/>
    <col min="3590" max="3590" width="20" style="2" bestFit="1" customWidth="1"/>
    <col min="3591" max="3591" width="26.42578125" style="2" customWidth="1"/>
    <col min="3592" max="3592" width="49.28515625" style="2" bestFit="1" customWidth="1"/>
    <col min="3593" max="3840" width="11.42578125" style="2"/>
    <col min="3841" max="3841" width="15.42578125" style="2" customWidth="1"/>
    <col min="3842" max="3842" width="65.42578125" style="2" customWidth="1"/>
    <col min="3843" max="3843" width="62.42578125" style="2" bestFit="1" customWidth="1"/>
    <col min="3844" max="3844" width="17.140625" style="2" customWidth="1"/>
    <col min="3845" max="3845" width="14" style="2" customWidth="1"/>
    <col min="3846" max="3846" width="20" style="2" bestFit="1" customWidth="1"/>
    <col min="3847" max="3847" width="26.42578125" style="2" customWidth="1"/>
    <col min="3848" max="3848" width="49.28515625" style="2" bestFit="1" customWidth="1"/>
    <col min="3849" max="4096" width="11.42578125" style="2"/>
    <col min="4097" max="4097" width="15.42578125" style="2" customWidth="1"/>
    <col min="4098" max="4098" width="65.42578125" style="2" customWidth="1"/>
    <col min="4099" max="4099" width="62.42578125" style="2" bestFit="1" customWidth="1"/>
    <col min="4100" max="4100" width="17.140625" style="2" customWidth="1"/>
    <col min="4101" max="4101" width="14" style="2" customWidth="1"/>
    <col min="4102" max="4102" width="20" style="2" bestFit="1" customWidth="1"/>
    <col min="4103" max="4103" width="26.42578125" style="2" customWidth="1"/>
    <col min="4104" max="4104" width="49.28515625" style="2" bestFit="1" customWidth="1"/>
    <col min="4105" max="4352" width="11.42578125" style="2"/>
    <col min="4353" max="4353" width="15.42578125" style="2" customWidth="1"/>
    <col min="4354" max="4354" width="65.42578125" style="2" customWidth="1"/>
    <col min="4355" max="4355" width="62.42578125" style="2" bestFit="1" customWidth="1"/>
    <col min="4356" max="4356" width="17.140625" style="2" customWidth="1"/>
    <col min="4357" max="4357" width="14" style="2" customWidth="1"/>
    <col min="4358" max="4358" width="20" style="2" bestFit="1" customWidth="1"/>
    <col min="4359" max="4359" width="26.42578125" style="2" customWidth="1"/>
    <col min="4360" max="4360" width="49.28515625" style="2" bestFit="1" customWidth="1"/>
    <col min="4361" max="4608" width="11.42578125" style="2"/>
    <col min="4609" max="4609" width="15.42578125" style="2" customWidth="1"/>
    <col min="4610" max="4610" width="65.42578125" style="2" customWidth="1"/>
    <col min="4611" max="4611" width="62.42578125" style="2" bestFit="1" customWidth="1"/>
    <col min="4612" max="4612" width="17.140625" style="2" customWidth="1"/>
    <col min="4613" max="4613" width="14" style="2" customWidth="1"/>
    <col min="4614" max="4614" width="20" style="2" bestFit="1" customWidth="1"/>
    <col min="4615" max="4615" width="26.42578125" style="2" customWidth="1"/>
    <col min="4616" max="4616" width="49.28515625" style="2" bestFit="1" customWidth="1"/>
    <col min="4617" max="4864" width="11.42578125" style="2"/>
    <col min="4865" max="4865" width="15.42578125" style="2" customWidth="1"/>
    <col min="4866" max="4866" width="65.42578125" style="2" customWidth="1"/>
    <col min="4867" max="4867" width="62.42578125" style="2" bestFit="1" customWidth="1"/>
    <col min="4868" max="4868" width="17.140625" style="2" customWidth="1"/>
    <col min="4869" max="4869" width="14" style="2" customWidth="1"/>
    <col min="4870" max="4870" width="20" style="2" bestFit="1" customWidth="1"/>
    <col min="4871" max="4871" width="26.42578125" style="2" customWidth="1"/>
    <col min="4872" max="4872" width="49.28515625" style="2" bestFit="1" customWidth="1"/>
    <col min="4873" max="5120" width="11.42578125" style="2"/>
    <col min="5121" max="5121" width="15.42578125" style="2" customWidth="1"/>
    <col min="5122" max="5122" width="65.42578125" style="2" customWidth="1"/>
    <col min="5123" max="5123" width="62.42578125" style="2" bestFit="1" customWidth="1"/>
    <col min="5124" max="5124" width="17.140625" style="2" customWidth="1"/>
    <col min="5125" max="5125" width="14" style="2" customWidth="1"/>
    <col min="5126" max="5126" width="20" style="2" bestFit="1" customWidth="1"/>
    <col min="5127" max="5127" width="26.42578125" style="2" customWidth="1"/>
    <col min="5128" max="5128" width="49.28515625" style="2" bestFit="1" customWidth="1"/>
    <col min="5129" max="5376" width="11.42578125" style="2"/>
    <col min="5377" max="5377" width="15.42578125" style="2" customWidth="1"/>
    <col min="5378" max="5378" width="65.42578125" style="2" customWidth="1"/>
    <col min="5379" max="5379" width="62.42578125" style="2" bestFit="1" customWidth="1"/>
    <col min="5380" max="5380" width="17.140625" style="2" customWidth="1"/>
    <col min="5381" max="5381" width="14" style="2" customWidth="1"/>
    <col min="5382" max="5382" width="20" style="2" bestFit="1" customWidth="1"/>
    <col min="5383" max="5383" width="26.42578125" style="2" customWidth="1"/>
    <col min="5384" max="5384" width="49.28515625" style="2" bestFit="1" customWidth="1"/>
    <col min="5385" max="5632" width="11.42578125" style="2"/>
    <col min="5633" max="5633" width="15.42578125" style="2" customWidth="1"/>
    <col min="5634" max="5634" width="65.42578125" style="2" customWidth="1"/>
    <col min="5635" max="5635" width="62.42578125" style="2" bestFit="1" customWidth="1"/>
    <col min="5636" max="5636" width="17.140625" style="2" customWidth="1"/>
    <col min="5637" max="5637" width="14" style="2" customWidth="1"/>
    <col min="5638" max="5638" width="20" style="2" bestFit="1" customWidth="1"/>
    <col min="5639" max="5639" width="26.42578125" style="2" customWidth="1"/>
    <col min="5640" max="5640" width="49.28515625" style="2" bestFit="1" customWidth="1"/>
    <col min="5641" max="5888" width="11.42578125" style="2"/>
    <col min="5889" max="5889" width="15.42578125" style="2" customWidth="1"/>
    <col min="5890" max="5890" width="65.42578125" style="2" customWidth="1"/>
    <col min="5891" max="5891" width="62.42578125" style="2" bestFit="1" customWidth="1"/>
    <col min="5892" max="5892" width="17.140625" style="2" customWidth="1"/>
    <col min="5893" max="5893" width="14" style="2" customWidth="1"/>
    <col min="5894" max="5894" width="20" style="2" bestFit="1" customWidth="1"/>
    <col min="5895" max="5895" width="26.42578125" style="2" customWidth="1"/>
    <col min="5896" max="5896" width="49.28515625" style="2" bestFit="1" customWidth="1"/>
    <col min="5897" max="6144" width="11.42578125" style="2"/>
    <col min="6145" max="6145" width="15.42578125" style="2" customWidth="1"/>
    <col min="6146" max="6146" width="65.42578125" style="2" customWidth="1"/>
    <col min="6147" max="6147" width="62.42578125" style="2" bestFit="1" customWidth="1"/>
    <col min="6148" max="6148" width="17.140625" style="2" customWidth="1"/>
    <col min="6149" max="6149" width="14" style="2" customWidth="1"/>
    <col min="6150" max="6150" width="20" style="2" bestFit="1" customWidth="1"/>
    <col min="6151" max="6151" width="26.42578125" style="2" customWidth="1"/>
    <col min="6152" max="6152" width="49.28515625" style="2" bestFit="1" customWidth="1"/>
    <col min="6153" max="6400" width="11.42578125" style="2"/>
    <col min="6401" max="6401" width="15.42578125" style="2" customWidth="1"/>
    <col min="6402" max="6402" width="65.42578125" style="2" customWidth="1"/>
    <col min="6403" max="6403" width="62.42578125" style="2" bestFit="1" customWidth="1"/>
    <col min="6404" max="6404" width="17.140625" style="2" customWidth="1"/>
    <col min="6405" max="6405" width="14" style="2" customWidth="1"/>
    <col min="6406" max="6406" width="20" style="2" bestFit="1" customWidth="1"/>
    <col min="6407" max="6407" width="26.42578125" style="2" customWidth="1"/>
    <col min="6408" max="6408" width="49.28515625" style="2" bestFit="1" customWidth="1"/>
    <col min="6409" max="6656" width="11.42578125" style="2"/>
    <col min="6657" max="6657" width="15.42578125" style="2" customWidth="1"/>
    <col min="6658" max="6658" width="65.42578125" style="2" customWidth="1"/>
    <col min="6659" max="6659" width="62.42578125" style="2" bestFit="1" customWidth="1"/>
    <col min="6660" max="6660" width="17.140625" style="2" customWidth="1"/>
    <col min="6661" max="6661" width="14" style="2" customWidth="1"/>
    <col min="6662" max="6662" width="20" style="2" bestFit="1" customWidth="1"/>
    <col min="6663" max="6663" width="26.42578125" style="2" customWidth="1"/>
    <col min="6664" max="6664" width="49.28515625" style="2" bestFit="1" customWidth="1"/>
    <col min="6665" max="6912" width="11.42578125" style="2"/>
    <col min="6913" max="6913" width="15.42578125" style="2" customWidth="1"/>
    <col min="6914" max="6914" width="65.42578125" style="2" customWidth="1"/>
    <col min="6915" max="6915" width="62.42578125" style="2" bestFit="1" customWidth="1"/>
    <col min="6916" max="6916" width="17.140625" style="2" customWidth="1"/>
    <col min="6917" max="6917" width="14" style="2" customWidth="1"/>
    <col min="6918" max="6918" width="20" style="2" bestFit="1" customWidth="1"/>
    <col min="6919" max="6919" width="26.42578125" style="2" customWidth="1"/>
    <col min="6920" max="6920" width="49.28515625" style="2" bestFit="1" customWidth="1"/>
    <col min="6921" max="7168" width="11.42578125" style="2"/>
    <col min="7169" max="7169" width="15.42578125" style="2" customWidth="1"/>
    <col min="7170" max="7170" width="65.42578125" style="2" customWidth="1"/>
    <col min="7171" max="7171" width="62.42578125" style="2" bestFit="1" customWidth="1"/>
    <col min="7172" max="7172" width="17.140625" style="2" customWidth="1"/>
    <col min="7173" max="7173" width="14" style="2" customWidth="1"/>
    <col min="7174" max="7174" width="20" style="2" bestFit="1" customWidth="1"/>
    <col min="7175" max="7175" width="26.42578125" style="2" customWidth="1"/>
    <col min="7176" max="7176" width="49.28515625" style="2" bestFit="1" customWidth="1"/>
    <col min="7177" max="7424" width="11.42578125" style="2"/>
    <col min="7425" max="7425" width="15.42578125" style="2" customWidth="1"/>
    <col min="7426" max="7426" width="65.42578125" style="2" customWidth="1"/>
    <col min="7427" max="7427" width="62.42578125" style="2" bestFit="1" customWidth="1"/>
    <col min="7428" max="7428" width="17.140625" style="2" customWidth="1"/>
    <col min="7429" max="7429" width="14" style="2" customWidth="1"/>
    <col min="7430" max="7430" width="20" style="2" bestFit="1" customWidth="1"/>
    <col min="7431" max="7431" width="26.42578125" style="2" customWidth="1"/>
    <col min="7432" max="7432" width="49.28515625" style="2" bestFit="1" customWidth="1"/>
    <col min="7433" max="7680" width="11.42578125" style="2"/>
    <col min="7681" max="7681" width="15.42578125" style="2" customWidth="1"/>
    <col min="7682" max="7682" width="65.42578125" style="2" customWidth="1"/>
    <col min="7683" max="7683" width="62.42578125" style="2" bestFit="1" customWidth="1"/>
    <col min="7684" max="7684" width="17.140625" style="2" customWidth="1"/>
    <col min="7685" max="7685" width="14" style="2" customWidth="1"/>
    <col min="7686" max="7686" width="20" style="2" bestFit="1" customWidth="1"/>
    <col min="7687" max="7687" width="26.42578125" style="2" customWidth="1"/>
    <col min="7688" max="7688" width="49.28515625" style="2" bestFit="1" customWidth="1"/>
    <col min="7689" max="7936" width="11.42578125" style="2"/>
    <col min="7937" max="7937" width="15.42578125" style="2" customWidth="1"/>
    <col min="7938" max="7938" width="65.42578125" style="2" customWidth="1"/>
    <col min="7939" max="7939" width="62.42578125" style="2" bestFit="1" customWidth="1"/>
    <col min="7940" max="7940" width="17.140625" style="2" customWidth="1"/>
    <col min="7941" max="7941" width="14" style="2" customWidth="1"/>
    <col min="7942" max="7942" width="20" style="2" bestFit="1" customWidth="1"/>
    <col min="7943" max="7943" width="26.42578125" style="2" customWidth="1"/>
    <col min="7944" max="7944" width="49.28515625" style="2" bestFit="1" customWidth="1"/>
    <col min="7945" max="8192" width="11.42578125" style="2"/>
    <col min="8193" max="8193" width="15.42578125" style="2" customWidth="1"/>
    <col min="8194" max="8194" width="65.42578125" style="2" customWidth="1"/>
    <col min="8195" max="8195" width="62.42578125" style="2" bestFit="1" customWidth="1"/>
    <col min="8196" max="8196" width="17.140625" style="2" customWidth="1"/>
    <col min="8197" max="8197" width="14" style="2" customWidth="1"/>
    <col min="8198" max="8198" width="20" style="2" bestFit="1" customWidth="1"/>
    <col min="8199" max="8199" width="26.42578125" style="2" customWidth="1"/>
    <col min="8200" max="8200" width="49.28515625" style="2" bestFit="1" customWidth="1"/>
    <col min="8201" max="8448" width="11.42578125" style="2"/>
    <col min="8449" max="8449" width="15.42578125" style="2" customWidth="1"/>
    <col min="8450" max="8450" width="65.42578125" style="2" customWidth="1"/>
    <col min="8451" max="8451" width="62.42578125" style="2" bestFit="1" customWidth="1"/>
    <col min="8452" max="8452" width="17.140625" style="2" customWidth="1"/>
    <col min="8453" max="8453" width="14" style="2" customWidth="1"/>
    <col min="8454" max="8454" width="20" style="2" bestFit="1" customWidth="1"/>
    <col min="8455" max="8455" width="26.42578125" style="2" customWidth="1"/>
    <col min="8456" max="8456" width="49.28515625" style="2" bestFit="1" customWidth="1"/>
    <col min="8457" max="8704" width="11.42578125" style="2"/>
    <col min="8705" max="8705" width="15.42578125" style="2" customWidth="1"/>
    <col min="8706" max="8706" width="65.42578125" style="2" customWidth="1"/>
    <col min="8707" max="8707" width="62.42578125" style="2" bestFit="1" customWidth="1"/>
    <col min="8708" max="8708" width="17.140625" style="2" customWidth="1"/>
    <col min="8709" max="8709" width="14" style="2" customWidth="1"/>
    <col min="8710" max="8710" width="20" style="2" bestFit="1" customWidth="1"/>
    <col min="8711" max="8711" width="26.42578125" style="2" customWidth="1"/>
    <col min="8712" max="8712" width="49.28515625" style="2" bestFit="1" customWidth="1"/>
    <col min="8713" max="8960" width="11.42578125" style="2"/>
    <col min="8961" max="8961" width="15.42578125" style="2" customWidth="1"/>
    <col min="8962" max="8962" width="65.42578125" style="2" customWidth="1"/>
    <col min="8963" max="8963" width="62.42578125" style="2" bestFit="1" customWidth="1"/>
    <col min="8964" max="8964" width="17.140625" style="2" customWidth="1"/>
    <col min="8965" max="8965" width="14" style="2" customWidth="1"/>
    <col min="8966" max="8966" width="20" style="2" bestFit="1" customWidth="1"/>
    <col min="8967" max="8967" width="26.42578125" style="2" customWidth="1"/>
    <col min="8968" max="8968" width="49.28515625" style="2" bestFit="1" customWidth="1"/>
    <col min="8969" max="9216" width="11.42578125" style="2"/>
    <col min="9217" max="9217" width="15.42578125" style="2" customWidth="1"/>
    <col min="9218" max="9218" width="65.42578125" style="2" customWidth="1"/>
    <col min="9219" max="9219" width="62.42578125" style="2" bestFit="1" customWidth="1"/>
    <col min="9220" max="9220" width="17.140625" style="2" customWidth="1"/>
    <col min="9221" max="9221" width="14" style="2" customWidth="1"/>
    <col min="9222" max="9222" width="20" style="2" bestFit="1" customWidth="1"/>
    <col min="9223" max="9223" width="26.42578125" style="2" customWidth="1"/>
    <col min="9224" max="9224" width="49.28515625" style="2" bestFit="1" customWidth="1"/>
    <col min="9225" max="9472" width="11.42578125" style="2"/>
    <col min="9473" max="9473" width="15.42578125" style="2" customWidth="1"/>
    <col min="9474" max="9474" width="65.42578125" style="2" customWidth="1"/>
    <col min="9475" max="9475" width="62.42578125" style="2" bestFit="1" customWidth="1"/>
    <col min="9476" max="9476" width="17.140625" style="2" customWidth="1"/>
    <col min="9477" max="9477" width="14" style="2" customWidth="1"/>
    <col min="9478" max="9478" width="20" style="2" bestFit="1" customWidth="1"/>
    <col min="9479" max="9479" width="26.42578125" style="2" customWidth="1"/>
    <col min="9480" max="9480" width="49.28515625" style="2" bestFit="1" customWidth="1"/>
    <col min="9481" max="9728" width="11.42578125" style="2"/>
    <col min="9729" max="9729" width="15.42578125" style="2" customWidth="1"/>
    <col min="9730" max="9730" width="65.42578125" style="2" customWidth="1"/>
    <col min="9731" max="9731" width="62.42578125" style="2" bestFit="1" customWidth="1"/>
    <col min="9732" max="9732" width="17.140625" style="2" customWidth="1"/>
    <col min="9733" max="9733" width="14" style="2" customWidth="1"/>
    <col min="9734" max="9734" width="20" style="2" bestFit="1" customWidth="1"/>
    <col min="9735" max="9735" width="26.42578125" style="2" customWidth="1"/>
    <col min="9736" max="9736" width="49.28515625" style="2" bestFit="1" customWidth="1"/>
    <col min="9737" max="9984" width="11.42578125" style="2"/>
    <col min="9985" max="9985" width="15.42578125" style="2" customWidth="1"/>
    <col min="9986" max="9986" width="65.42578125" style="2" customWidth="1"/>
    <col min="9987" max="9987" width="62.42578125" style="2" bestFit="1" customWidth="1"/>
    <col min="9988" max="9988" width="17.140625" style="2" customWidth="1"/>
    <col min="9989" max="9989" width="14" style="2" customWidth="1"/>
    <col min="9990" max="9990" width="20" style="2" bestFit="1" customWidth="1"/>
    <col min="9991" max="9991" width="26.42578125" style="2" customWidth="1"/>
    <col min="9992" max="9992" width="49.28515625" style="2" bestFit="1" customWidth="1"/>
    <col min="9993" max="10240" width="11.42578125" style="2"/>
    <col min="10241" max="10241" width="15.42578125" style="2" customWidth="1"/>
    <col min="10242" max="10242" width="65.42578125" style="2" customWidth="1"/>
    <col min="10243" max="10243" width="62.42578125" style="2" bestFit="1" customWidth="1"/>
    <col min="10244" max="10244" width="17.140625" style="2" customWidth="1"/>
    <col min="10245" max="10245" width="14" style="2" customWidth="1"/>
    <col min="10246" max="10246" width="20" style="2" bestFit="1" customWidth="1"/>
    <col min="10247" max="10247" width="26.42578125" style="2" customWidth="1"/>
    <col min="10248" max="10248" width="49.28515625" style="2" bestFit="1" customWidth="1"/>
    <col min="10249" max="10496" width="11.42578125" style="2"/>
    <col min="10497" max="10497" width="15.42578125" style="2" customWidth="1"/>
    <col min="10498" max="10498" width="65.42578125" style="2" customWidth="1"/>
    <col min="10499" max="10499" width="62.42578125" style="2" bestFit="1" customWidth="1"/>
    <col min="10500" max="10500" width="17.140625" style="2" customWidth="1"/>
    <col min="10501" max="10501" width="14" style="2" customWidth="1"/>
    <col min="10502" max="10502" width="20" style="2" bestFit="1" customWidth="1"/>
    <col min="10503" max="10503" width="26.42578125" style="2" customWidth="1"/>
    <col min="10504" max="10504" width="49.28515625" style="2" bestFit="1" customWidth="1"/>
    <col min="10505" max="10752" width="11.42578125" style="2"/>
    <col min="10753" max="10753" width="15.42578125" style="2" customWidth="1"/>
    <col min="10754" max="10754" width="65.42578125" style="2" customWidth="1"/>
    <col min="10755" max="10755" width="62.42578125" style="2" bestFit="1" customWidth="1"/>
    <col min="10756" max="10756" width="17.140625" style="2" customWidth="1"/>
    <col min="10757" max="10757" width="14" style="2" customWidth="1"/>
    <col min="10758" max="10758" width="20" style="2" bestFit="1" customWidth="1"/>
    <col min="10759" max="10759" width="26.42578125" style="2" customWidth="1"/>
    <col min="10760" max="10760" width="49.28515625" style="2" bestFit="1" customWidth="1"/>
    <col min="10761" max="11008" width="11.42578125" style="2"/>
    <col min="11009" max="11009" width="15.42578125" style="2" customWidth="1"/>
    <col min="11010" max="11010" width="65.42578125" style="2" customWidth="1"/>
    <col min="11011" max="11011" width="62.42578125" style="2" bestFit="1" customWidth="1"/>
    <col min="11012" max="11012" width="17.140625" style="2" customWidth="1"/>
    <col min="11013" max="11013" width="14" style="2" customWidth="1"/>
    <col min="11014" max="11014" width="20" style="2" bestFit="1" customWidth="1"/>
    <col min="11015" max="11015" width="26.42578125" style="2" customWidth="1"/>
    <col min="11016" max="11016" width="49.28515625" style="2" bestFit="1" customWidth="1"/>
    <col min="11017" max="11264" width="11.42578125" style="2"/>
    <col min="11265" max="11265" width="15.42578125" style="2" customWidth="1"/>
    <col min="11266" max="11266" width="65.42578125" style="2" customWidth="1"/>
    <col min="11267" max="11267" width="62.42578125" style="2" bestFit="1" customWidth="1"/>
    <col min="11268" max="11268" width="17.140625" style="2" customWidth="1"/>
    <col min="11269" max="11269" width="14" style="2" customWidth="1"/>
    <col min="11270" max="11270" width="20" style="2" bestFit="1" customWidth="1"/>
    <col min="11271" max="11271" width="26.42578125" style="2" customWidth="1"/>
    <col min="11272" max="11272" width="49.28515625" style="2" bestFit="1" customWidth="1"/>
    <col min="11273" max="11520" width="11.42578125" style="2"/>
    <col min="11521" max="11521" width="15.42578125" style="2" customWidth="1"/>
    <col min="11522" max="11522" width="65.42578125" style="2" customWidth="1"/>
    <col min="11523" max="11523" width="62.42578125" style="2" bestFit="1" customWidth="1"/>
    <col min="11524" max="11524" width="17.140625" style="2" customWidth="1"/>
    <col min="11525" max="11525" width="14" style="2" customWidth="1"/>
    <col min="11526" max="11526" width="20" style="2" bestFit="1" customWidth="1"/>
    <col min="11527" max="11527" width="26.42578125" style="2" customWidth="1"/>
    <col min="11528" max="11528" width="49.28515625" style="2" bestFit="1" customWidth="1"/>
    <col min="11529" max="11776" width="11.42578125" style="2"/>
    <col min="11777" max="11777" width="15.42578125" style="2" customWidth="1"/>
    <col min="11778" max="11778" width="65.42578125" style="2" customWidth="1"/>
    <col min="11779" max="11779" width="62.42578125" style="2" bestFit="1" customWidth="1"/>
    <col min="11780" max="11780" width="17.140625" style="2" customWidth="1"/>
    <col min="11781" max="11781" width="14" style="2" customWidth="1"/>
    <col min="11782" max="11782" width="20" style="2" bestFit="1" customWidth="1"/>
    <col min="11783" max="11783" width="26.42578125" style="2" customWidth="1"/>
    <col min="11784" max="11784" width="49.28515625" style="2" bestFit="1" customWidth="1"/>
    <col min="11785" max="12032" width="11.42578125" style="2"/>
    <col min="12033" max="12033" width="15.42578125" style="2" customWidth="1"/>
    <col min="12034" max="12034" width="65.42578125" style="2" customWidth="1"/>
    <col min="12035" max="12035" width="62.42578125" style="2" bestFit="1" customWidth="1"/>
    <col min="12036" max="12036" width="17.140625" style="2" customWidth="1"/>
    <col min="12037" max="12037" width="14" style="2" customWidth="1"/>
    <col min="12038" max="12038" width="20" style="2" bestFit="1" customWidth="1"/>
    <col min="12039" max="12039" width="26.42578125" style="2" customWidth="1"/>
    <col min="12040" max="12040" width="49.28515625" style="2" bestFit="1" customWidth="1"/>
    <col min="12041" max="12288" width="11.42578125" style="2"/>
    <col min="12289" max="12289" width="15.42578125" style="2" customWidth="1"/>
    <col min="12290" max="12290" width="65.42578125" style="2" customWidth="1"/>
    <col min="12291" max="12291" width="62.42578125" style="2" bestFit="1" customWidth="1"/>
    <col min="12292" max="12292" width="17.140625" style="2" customWidth="1"/>
    <col min="12293" max="12293" width="14" style="2" customWidth="1"/>
    <col min="12294" max="12294" width="20" style="2" bestFit="1" customWidth="1"/>
    <col min="12295" max="12295" width="26.42578125" style="2" customWidth="1"/>
    <col min="12296" max="12296" width="49.28515625" style="2" bestFit="1" customWidth="1"/>
    <col min="12297" max="12544" width="11.42578125" style="2"/>
    <col min="12545" max="12545" width="15.42578125" style="2" customWidth="1"/>
    <col min="12546" max="12546" width="65.42578125" style="2" customWidth="1"/>
    <col min="12547" max="12547" width="62.42578125" style="2" bestFit="1" customWidth="1"/>
    <col min="12548" max="12548" width="17.140625" style="2" customWidth="1"/>
    <col min="12549" max="12549" width="14" style="2" customWidth="1"/>
    <col min="12550" max="12550" width="20" style="2" bestFit="1" customWidth="1"/>
    <col min="12551" max="12551" width="26.42578125" style="2" customWidth="1"/>
    <col min="12552" max="12552" width="49.28515625" style="2" bestFit="1" customWidth="1"/>
    <col min="12553" max="12800" width="11.42578125" style="2"/>
    <col min="12801" max="12801" width="15.42578125" style="2" customWidth="1"/>
    <col min="12802" max="12802" width="65.42578125" style="2" customWidth="1"/>
    <col min="12803" max="12803" width="62.42578125" style="2" bestFit="1" customWidth="1"/>
    <col min="12804" max="12804" width="17.140625" style="2" customWidth="1"/>
    <col min="12805" max="12805" width="14" style="2" customWidth="1"/>
    <col min="12806" max="12806" width="20" style="2" bestFit="1" customWidth="1"/>
    <col min="12807" max="12807" width="26.42578125" style="2" customWidth="1"/>
    <col min="12808" max="12808" width="49.28515625" style="2" bestFit="1" customWidth="1"/>
    <col min="12809" max="13056" width="11.42578125" style="2"/>
    <col min="13057" max="13057" width="15.42578125" style="2" customWidth="1"/>
    <col min="13058" max="13058" width="65.42578125" style="2" customWidth="1"/>
    <col min="13059" max="13059" width="62.42578125" style="2" bestFit="1" customWidth="1"/>
    <col min="13060" max="13060" width="17.140625" style="2" customWidth="1"/>
    <col min="13061" max="13061" width="14" style="2" customWidth="1"/>
    <col min="13062" max="13062" width="20" style="2" bestFit="1" customWidth="1"/>
    <col min="13063" max="13063" width="26.42578125" style="2" customWidth="1"/>
    <col min="13064" max="13064" width="49.28515625" style="2" bestFit="1" customWidth="1"/>
    <col min="13065" max="13312" width="11.42578125" style="2"/>
    <col min="13313" max="13313" width="15.42578125" style="2" customWidth="1"/>
    <col min="13314" max="13314" width="65.42578125" style="2" customWidth="1"/>
    <col min="13315" max="13315" width="62.42578125" style="2" bestFit="1" customWidth="1"/>
    <col min="13316" max="13316" width="17.140625" style="2" customWidth="1"/>
    <col min="13317" max="13317" width="14" style="2" customWidth="1"/>
    <col min="13318" max="13318" width="20" style="2" bestFit="1" customWidth="1"/>
    <col min="13319" max="13319" width="26.42578125" style="2" customWidth="1"/>
    <col min="13320" max="13320" width="49.28515625" style="2" bestFit="1" customWidth="1"/>
    <col min="13321" max="13568" width="11.42578125" style="2"/>
    <col min="13569" max="13569" width="15.42578125" style="2" customWidth="1"/>
    <col min="13570" max="13570" width="65.42578125" style="2" customWidth="1"/>
    <col min="13571" max="13571" width="62.42578125" style="2" bestFit="1" customWidth="1"/>
    <col min="13572" max="13572" width="17.140625" style="2" customWidth="1"/>
    <col min="13573" max="13573" width="14" style="2" customWidth="1"/>
    <col min="13574" max="13574" width="20" style="2" bestFit="1" customWidth="1"/>
    <col min="13575" max="13575" width="26.42578125" style="2" customWidth="1"/>
    <col min="13576" max="13576" width="49.28515625" style="2" bestFit="1" customWidth="1"/>
    <col min="13577" max="13824" width="11.42578125" style="2"/>
    <col min="13825" max="13825" width="15.42578125" style="2" customWidth="1"/>
    <col min="13826" max="13826" width="65.42578125" style="2" customWidth="1"/>
    <col min="13827" max="13827" width="62.42578125" style="2" bestFit="1" customWidth="1"/>
    <col min="13828" max="13828" width="17.140625" style="2" customWidth="1"/>
    <col min="13829" max="13829" width="14" style="2" customWidth="1"/>
    <col min="13830" max="13830" width="20" style="2" bestFit="1" customWidth="1"/>
    <col min="13831" max="13831" width="26.42578125" style="2" customWidth="1"/>
    <col min="13832" max="13832" width="49.28515625" style="2" bestFit="1" customWidth="1"/>
    <col min="13833" max="14080" width="11.42578125" style="2"/>
    <col min="14081" max="14081" width="15.42578125" style="2" customWidth="1"/>
    <col min="14082" max="14082" width="65.42578125" style="2" customWidth="1"/>
    <col min="14083" max="14083" width="62.42578125" style="2" bestFit="1" customWidth="1"/>
    <col min="14084" max="14084" width="17.140625" style="2" customWidth="1"/>
    <col min="14085" max="14085" width="14" style="2" customWidth="1"/>
    <col min="14086" max="14086" width="20" style="2" bestFit="1" customWidth="1"/>
    <col min="14087" max="14087" width="26.42578125" style="2" customWidth="1"/>
    <col min="14088" max="14088" width="49.28515625" style="2" bestFit="1" customWidth="1"/>
    <col min="14089" max="14336" width="11.42578125" style="2"/>
    <col min="14337" max="14337" width="15.42578125" style="2" customWidth="1"/>
    <col min="14338" max="14338" width="65.42578125" style="2" customWidth="1"/>
    <col min="14339" max="14339" width="62.42578125" style="2" bestFit="1" customWidth="1"/>
    <col min="14340" max="14340" width="17.140625" style="2" customWidth="1"/>
    <col min="14341" max="14341" width="14" style="2" customWidth="1"/>
    <col min="14342" max="14342" width="20" style="2" bestFit="1" customWidth="1"/>
    <col min="14343" max="14343" width="26.42578125" style="2" customWidth="1"/>
    <col min="14344" max="14344" width="49.28515625" style="2" bestFit="1" customWidth="1"/>
    <col min="14345" max="14592" width="11.42578125" style="2"/>
    <col min="14593" max="14593" width="15.42578125" style="2" customWidth="1"/>
    <col min="14594" max="14594" width="65.42578125" style="2" customWidth="1"/>
    <col min="14595" max="14595" width="62.42578125" style="2" bestFit="1" customWidth="1"/>
    <col min="14596" max="14596" width="17.140625" style="2" customWidth="1"/>
    <col min="14597" max="14597" width="14" style="2" customWidth="1"/>
    <col min="14598" max="14598" width="20" style="2" bestFit="1" customWidth="1"/>
    <col min="14599" max="14599" width="26.42578125" style="2" customWidth="1"/>
    <col min="14600" max="14600" width="49.28515625" style="2" bestFit="1" customWidth="1"/>
    <col min="14601" max="14848" width="11.42578125" style="2"/>
    <col min="14849" max="14849" width="15.42578125" style="2" customWidth="1"/>
    <col min="14850" max="14850" width="65.42578125" style="2" customWidth="1"/>
    <col min="14851" max="14851" width="62.42578125" style="2" bestFit="1" customWidth="1"/>
    <col min="14852" max="14852" width="17.140625" style="2" customWidth="1"/>
    <col min="14853" max="14853" width="14" style="2" customWidth="1"/>
    <col min="14854" max="14854" width="20" style="2" bestFit="1" customWidth="1"/>
    <col min="14855" max="14855" width="26.42578125" style="2" customWidth="1"/>
    <col min="14856" max="14856" width="49.28515625" style="2" bestFit="1" customWidth="1"/>
    <col min="14857" max="15104" width="11.42578125" style="2"/>
    <col min="15105" max="15105" width="15.42578125" style="2" customWidth="1"/>
    <col min="15106" max="15106" width="65.42578125" style="2" customWidth="1"/>
    <col min="15107" max="15107" width="62.42578125" style="2" bestFit="1" customWidth="1"/>
    <col min="15108" max="15108" width="17.140625" style="2" customWidth="1"/>
    <col min="15109" max="15109" width="14" style="2" customWidth="1"/>
    <col min="15110" max="15110" width="20" style="2" bestFit="1" customWidth="1"/>
    <col min="15111" max="15111" width="26.42578125" style="2" customWidth="1"/>
    <col min="15112" max="15112" width="49.28515625" style="2" bestFit="1" customWidth="1"/>
    <col min="15113" max="15360" width="11.42578125" style="2"/>
    <col min="15361" max="15361" width="15.42578125" style="2" customWidth="1"/>
    <col min="15362" max="15362" width="65.42578125" style="2" customWidth="1"/>
    <col min="15363" max="15363" width="62.42578125" style="2" bestFit="1" customWidth="1"/>
    <col min="15364" max="15364" width="17.140625" style="2" customWidth="1"/>
    <col min="15365" max="15365" width="14" style="2" customWidth="1"/>
    <col min="15366" max="15366" width="20" style="2" bestFit="1" customWidth="1"/>
    <col min="15367" max="15367" width="26.42578125" style="2" customWidth="1"/>
    <col min="15368" max="15368" width="49.28515625" style="2" bestFit="1" customWidth="1"/>
    <col min="15369" max="15616" width="11.42578125" style="2"/>
    <col min="15617" max="15617" width="15.42578125" style="2" customWidth="1"/>
    <col min="15618" max="15618" width="65.42578125" style="2" customWidth="1"/>
    <col min="15619" max="15619" width="62.42578125" style="2" bestFit="1" customWidth="1"/>
    <col min="15620" max="15620" width="17.140625" style="2" customWidth="1"/>
    <col min="15621" max="15621" width="14" style="2" customWidth="1"/>
    <col min="15622" max="15622" width="20" style="2" bestFit="1" customWidth="1"/>
    <col min="15623" max="15623" width="26.42578125" style="2" customWidth="1"/>
    <col min="15624" max="15624" width="49.28515625" style="2" bestFit="1" customWidth="1"/>
    <col min="15625" max="15872" width="11.42578125" style="2"/>
    <col min="15873" max="15873" width="15.42578125" style="2" customWidth="1"/>
    <col min="15874" max="15874" width="65.42578125" style="2" customWidth="1"/>
    <col min="15875" max="15875" width="62.42578125" style="2" bestFit="1" customWidth="1"/>
    <col min="15876" max="15876" width="17.140625" style="2" customWidth="1"/>
    <col min="15877" max="15877" width="14" style="2" customWidth="1"/>
    <col min="15878" max="15878" width="20" style="2" bestFit="1" customWidth="1"/>
    <col min="15879" max="15879" width="26.42578125" style="2" customWidth="1"/>
    <col min="15880" max="15880" width="49.28515625" style="2" bestFit="1" customWidth="1"/>
    <col min="15881" max="16128" width="11.42578125" style="2"/>
    <col min="16129" max="16129" width="15.42578125" style="2" customWidth="1"/>
    <col min="16130" max="16130" width="65.42578125" style="2" customWidth="1"/>
    <col min="16131" max="16131" width="62.42578125" style="2" bestFit="1" customWidth="1"/>
    <col min="16132" max="16132" width="17.140625" style="2" customWidth="1"/>
    <col min="16133" max="16133" width="14" style="2" customWidth="1"/>
    <col min="16134" max="16134" width="20" style="2" bestFit="1" customWidth="1"/>
    <col min="16135" max="16135" width="26.42578125" style="2" customWidth="1"/>
    <col min="16136" max="16136" width="49.28515625" style="2" bestFit="1" customWidth="1"/>
    <col min="16137" max="16384" width="11.42578125" style="2"/>
  </cols>
  <sheetData>
    <row r="1" spans="1:9" ht="21" customHeight="1" thickBot="1" x14ac:dyDescent="0.35">
      <c r="A1" s="43" t="s">
        <v>501</v>
      </c>
      <c r="B1" s="44"/>
      <c r="C1" s="44"/>
      <c r="D1" s="44"/>
      <c r="E1" s="44"/>
      <c r="F1" s="44"/>
      <c r="G1" s="44"/>
      <c r="H1" s="45"/>
    </row>
    <row r="2" spans="1:9" s="16" customFormat="1" ht="31.15" customHeight="1" thickBot="1" x14ac:dyDescent="0.25">
      <c r="A2" s="9" t="s">
        <v>4</v>
      </c>
      <c r="B2" s="10" t="s">
        <v>5</v>
      </c>
      <c r="C2" s="11" t="s">
        <v>6</v>
      </c>
      <c r="D2" s="12" t="s">
        <v>7</v>
      </c>
      <c r="E2" s="13" t="s">
        <v>8</v>
      </c>
      <c r="F2" s="14" t="s">
        <v>9</v>
      </c>
      <c r="G2" s="12" t="s">
        <v>502</v>
      </c>
      <c r="H2" s="15" t="s">
        <v>10</v>
      </c>
    </row>
    <row r="3" spans="1:9" s="16" customFormat="1" ht="31.15" customHeight="1" x14ac:dyDescent="0.2">
      <c r="A3" s="17" t="s">
        <v>11</v>
      </c>
      <c r="B3" s="17" t="s">
        <v>12</v>
      </c>
      <c r="C3" s="18" t="s">
        <v>13</v>
      </c>
      <c r="D3" s="19">
        <v>34942</v>
      </c>
      <c r="E3" s="17" t="s">
        <v>14</v>
      </c>
      <c r="F3" s="20">
        <v>1805.44</v>
      </c>
      <c r="G3" s="20">
        <v>0</v>
      </c>
      <c r="H3" s="17" t="s">
        <v>500</v>
      </c>
      <c r="I3" s="21" t="s">
        <v>16</v>
      </c>
    </row>
    <row r="4" spans="1:9" s="16" customFormat="1" ht="31.15" customHeight="1" x14ac:dyDescent="0.2">
      <c r="A4" s="17" t="s">
        <v>17</v>
      </c>
      <c r="B4" s="17" t="s">
        <v>18</v>
      </c>
      <c r="C4" s="22" t="s">
        <v>19</v>
      </c>
      <c r="D4" s="19">
        <v>35338</v>
      </c>
      <c r="E4" s="17" t="s">
        <v>20</v>
      </c>
      <c r="F4" s="20">
        <v>791.97</v>
      </c>
      <c r="G4" s="20">
        <v>0</v>
      </c>
      <c r="H4" s="17" t="s">
        <v>500</v>
      </c>
      <c r="I4" s="21" t="s">
        <v>16</v>
      </c>
    </row>
    <row r="5" spans="1:9" s="16" customFormat="1" ht="31.15" customHeight="1" x14ac:dyDescent="0.2">
      <c r="A5" s="17" t="s">
        <v>21</v>
      </c>
      <c r="B5" s="17" t="s">
        <v>22</v>
      </c>
      <c r="C5" s="22" t="s">
        <v>23</v>
      </c>
      <c r="D5" s="19">
        <v>35703</v>
      </c>
      <c r="E5" s="17" t="s">
        <v>14</v>
      </c>
      <c r="F5" s="20">
        <v>1671.31</v>
      </c>
      <c r="G5" s="20">
        <v>0</v>
      </c>
      <c r="H5" s="17" t="s">
        <v>500</v>
      </c>
      <c r="I5" s="21" t="s">
        <v>16</v>
      </c>
    </row>
    <row r="6" spans="1:9" s="16" customFormat="1" ht="31.15" customHeight="1" x14ac:dyDescent="0.2">
      <c r="A6" s="17" t="s">
        <v>24</v>
      </c>
      <c r="B6" s="17" t="s">
        <v>25</v>
      </c>
      <c r="C6" s="22" t="s">
        <v>26</v>
      </c>
      <c r="D6" s="19">
        <v>36083</v>
      </c>
      <c r="E6" s="17" t="s">
        <v>27</v>
      </c>
      <c r="F6" s="20">
        <v>546.12</v>
      </c>
      <c r="G6" s="20">
        <v>0</v>
      </c>
      <c r="H6" s="17" t="s">
        <v>500</v>
      </c>
      <c r="I6" s="21" t="s">
        <v>16</v>
      </c>
    </row>
    <row r="7" spans="1:9" s="16" customFormat="1" ht="31.15" customHeight="1" x14ac:dyDescent="0.2">
      <c r="A7" s="17" t="s">
        <v>28</v>
      </c>
      <c r="B7" s="17" t="s">
        <v>29</v>
      </c>
      <c r="C7" s="22" t="s">
        <v>30</v>
      </c>
      <c r="D7" s="19">
        <v>36213</v>
      </c>
      <c r="E7" s="17" t="s">
        <v>31</v>
      </c>
      <c r="F7" s="20">
        <v>11281.23</v>
      </c>
      <c r="G7" s="20">
        <v>0</v>
      </c>
      <c r="H7" s="17" t="s">
        <v>500</v>
      </c>
      <c r="I7" s="21" t="s">
        <v>16</v>
      </c>
    </row>
    <row r="8" spans="1:9" s="16" customFormat="1" ht="31.15" customHeight="1" x14ac:dyDescent="0.2">
      <c r="A8" s="17" t="s">
        <v>32</v>
      </c>
      <c r="B8" s="17" t="s">
        <v>33</v>
      </c>
      <c r="C8" s="22" t="s">
        <v>34</v>
      </c>
      <c r="D8" s="19">
        <v>36272</v>
      </c>
      <c r="E8" s="17" t="s">
        <v>31</v>
      </c>
      <c r="F8" s="20">
        <v>1239.8699999999999</v>
      </c>
      <c r="G8" s="20">
        <v>0</v>
      </c>
      <c r="H8" s="17" t="s">
        <v>500</v>
      </c>
      <c r="I8" s="21" t="s">
        <v>16</v>
      </c>
    </row>
    <row r="9" spans="1:9" s="16" customFormat="1" ht="31.15" customHeight="1" x14ac:dyDescent="0.2">
      <c r="A9" s="17" t="s">
        <v>35</v>
      </c>
      <c r="B9" s="17" t="s">
        <v>36</v>
      </c>
      <c r="C9" s="22" t="s">
        <v>37</v>
      </c>
      <c r="D9" s="19">
        <v>36278</v>
      </c>
      <c r="E9" s="17" t="s">
        <v>31</v>
      </c>
      <c r="F9" s="20">
        <v>286.68</v>
      </c>
      <c r="G9" s="20">
        <v>0</v>
      </c>
      <c r="H9" s="17" t="s">
        <v>500</v>
      </c>
      <c r="I9" s="21" t="s">
        <v>16</v>
      </c>
    </row>
    <row r="10" spans="1:9" s="16" customFormat="1" ht="31.15" customHeight="1" x14ac:dyDescent="0.2">
      <c r="A10" s="17" t="s">
        <v>38</v>
      </c>
      <c r="B10" s="17" t="s">
        <v>33</v>
      </c>
      <c r="C10" s="18" t="s">
        <v>34</v>
      </c>
      <c r="D10" s="19">
        <v>36308</v>
      </c>
      <c r="E10" s="17" t="s">
        <v>31</v>
      </c>
      <c r="F10" s="20">
        <v>425.49</v>
      </c>
      <c r="G10" s="20">
        <v>0</v>
      </c>
      <c r="H10" s="17" t="s">
        <v>500</v>
      </c>
      <c r="I10" s="21" t="s">
        <v>16</v>
      </c>
    </row>
    <row r="11" spans="1:9" s="16" customFormat="1" ht="31.15" customHeight="1" x14ac:dyDescent="0.2">
      <c r="A11" s="17" t="s">
        <v>39</v>
      </c>
      <c r="B11" s="17" t="s">
        <v>40</v>
      </c>
      <c r="C11" s="18" t="s">
        <v>41</v>
      </c>
      <c r="D11" s="19">
        <v>36326</v>
      </c>
      <c r="E11" s="17" t="s">
        <v>31</v>
      </c>
      <c r="F11" s="20">
        <v>1718.68</v>
      </c>
      <c r="G11" s="20">
        <v>0</v>
      </c>
      <c r="H11" s="17" t="s">
        <v>500</v>
      </c>
      <c r="I11" s="21" t="s">
        <v>16</v>
      </c>
    </row>
    <row r="12" spans="1:9" s="16" customFormat="1" ht="31.15" customHeight="1" x14ac:dyDescent="0.2">
      <c r="A12" s="17" t="s">
        <v>42</v>
      </c>
      <c r="B12" s="17" t="s">
        <v>43</v>
      </c>
      <c r="C12" s="18" t="s">
        <v>44</v>
      </c>
      <c r="D12" s="19">
        <v>36363</v>
      </c>
      <c r="E12" s="17" t="s">
        <v>27</v>
      </c>
      <c r="F12" s="20">
        <v>3346.13</v>
      </c>
      <c r="G12" s="20">
        <v>0</v>
      </c>
      <c r="H12" s="17" t="s">
        <v>500</v>
      </c>
      <c r="I12" s="21" t="s">
        <v>16</v>
      </c>
    </row>
    <row r="13" spans="1:9" s="16" customFormat="1" ht="31.15" customHeight="1" x14ac:dyDescent="0.2">
      <c r="A13" s="17" t="s">
        <v>45</v>
      </c>
      <c r="B13" s="17" t="s">
        <v>46</v>
      </c>
      <c r="C13" s="18" t="s">
        <v>47</v>
      </c>
      <c r="D13" s="19">
        <v>36850</v>
      </c>
      <c r="E13" s="17" t="s">
        <v>31</v>
      </c>
      <c r="F13" s="20">
        <v>2502.61</v>
      </c>
      <c r="G13" s="20">
        <v>0</v>
      </c>
      <c r="H13" s="17" t="s">
        <v>500</v>
      </c>
      <c r="I13" s="21" t="s">
        <v>16</v>
      </c>
    </row>
    <row r="14" spans="1:9" s="16" customFormat="1" ht="31.15" customHeight="1" x14ac:dyDescent="0.2">
      <c r="A14" s="17" t="s">
        <v>48</v>
      </c>
      <c r="B14" s="17" t="s">
        <v>49</v>
      </c>
      <c r="C14" s="18" t="s">
        <v>34</v>
      </c>
      <c r="D14" s="19">
        <v>36864</v>
      </c>
      <c r="E14" s="17" t="s">
        <v>31</v>
      </c>
      <c r="F14" s="20">
        <v>2219.1999999999998</v>
      </c>
      <c r="G14" s="20">
        <v>0</v>
      </c>
      <c r="H14" s="17" t="s">
        <v>500</v>
      </c>
      <c r="I14" s="21" t="s">
        <v>16</v>
      </c>
    </row>
    <row r="15" spans="1:9" s="16" customFormat="1" ht="31.15" customHeight="1" x14ac:dyDescent="0.2">
      <c r="A15" s="17" t="s">
        <v>50</v>
      </c>
      <c r="B15" s="17" t="s">
        <v>51</v>
      </c>
      <c r="C15" s="18" t="s">
        <v>52</v>
      </c>
      <c r="D15" s="19">
        <v>36890</v>
      </c>
      <c r="E15" s="17" t="s">
        <v>31</v>
      </c>
      <c r="F15" s="20">
        <v>704.07</v>
      </c>
      <c r="G15" s="20">
        <v>0</v>
      </c>
      <c r="H15" s="17" t="s">
        <v>500</v>
      </c>
      <c r="I15" s="21" t="s">
        <v>16</v>
      </c>
    </row>
    <row r="16" spans="1:9" s="16" customFormat="1" ht="31.15" customHeight="1" x14ac:dyDescent="0.2">
      <c r="A16" s="17" t="s">
        <v>53</v>
      </c>
      <c r="B16" s="17" t="s">
        <v>54</v>
      </c>
      <c r="C16" s="18" t="s">
        <v>55</v>
      </c>
      <c r="D16" s="19">
        <v>36675</v>
      </c>
      <c r="E16" s="17" t="s">
        <v>14</v>
      </c>
      <c r="F16" s="20">
        <v>152.29</v>
      </c>
      <c r="G16" s="20">
        <v>0</v>
      </c>
      <c r="H16" s="17" t="s">
        <v>500</v>
      </c>
      <c r="I16" s="21" t="s">
        <v>16</v>
      </c>
    </row>
    <row r="17" spans="1:9" s="16" customFormat="1" ht="31.15" customHeight="1" x14ac:dyDescent="0.2">
      <c r="A17" s="17" t="s">
        <v>56</v>
      </c>
      <c r="B17" s="17" t="s">
        <v>57</v>
      </c>
      <c r="C17" s="18" t="s">
        <v>58</v>
      </c>
      <c r="D17" s="19">
        <v>37032</v>
      </c>
      <c r="E17" s="17" t="s">
        <v>31</v>
      </c>
      <c r="F17" s="20">
        <v>4740.55</v>
      </c>
      <c r="G17" s="20">
        <v>0</v>
      </c>
      <c r="H17" s="17" t="s">
        <v>500</v>
      </c>
      <c r="I17" s="21" t="s">
        <v>16</v>
      </c>
    </row>
    <row r="18" spans="1:9" s="16" customFormat="1" ht="31.15" customHeight="1" x14ac:dyDescent="0.2">
      <c r="A18" s="17" t="s">
        <v>59</v>
      </c>
      <c r="B18" s="17" t="s">
        <v>60</v>
      </c>
      <c r="C18" s="18" t="s">
        <v>61</v>
      </c>
      <c r="D18" s="19">
        <v>37025</v>
      </c>
      <c r="E18" s="17" t="s">
        <v>62</v>
      </c>
      <c r="F18" s="20">
        <v>1004.16</v>
      </c>
      <c r="G18" s="20">
        <v>0</v>
      </c>
      <c r="H18" s="17" t="s">
        <v>500</v>
      </c>
      <c r="I18" s="21" t="s">
        <v>16</v>
      </c>
    </row>
    <row r="19" spans="1:9" s="16" customFormat="1" ht="31.15" customHeight="1" x14ac:dyDescent="0.2">
      <c r="A19" s="17" t="s">
        <v>63</v>
      </c>
      <c r="B19" s="17" t="s">
        <v>64</v>
      </c>
      <c r="C19" s="22" t="s">
        <v>65</v>
      </c>
      <c r="D19" s="19">
        <v>37139</v>
      </c>
      <c r="E19" s="17" t="s">
        <v>62</v>
      </c>
      <c r="F19" s="20">
        <v>3590.17</v>
      </c>
      <c r="G19" s="20">
        <v>0</v>
      </c>
      <c r="H19" s="17" t="s">
        <v>500</v>
      </c>
      <c r="I19" s="21" t="s">
        <v>16</v>
      </c>
    </row>
    <row r="20" spans="1:9" s="16" customFormat="1" ht="31.15" customHeight="1" x14ac:dyDescent="0.2">
      <c r="A20" s="17" t="s">
        <v>66</v>
      </c>
      <c r="B20" s="17" t="s">
        <v>67</v>
      </c>
      <c r="C20" s="22" t="s">
        <v>68</v>
      </c>
      <c r="D20" s="19">
        <v>37105</v>
      </c>
      <c r="E20" s="17" t="s">
        <v>69</v>
      </c>
      <c r="F20" s="20">
        <v>911.65</v>
      </c>
      <c r="G20" s="20">
        <v>0</v>
      </c>
      <c r="H20" s="17" t="s">
        <v>500</v>
      </c>
      <c r="I20" s="21" t="s">
        <v>16</v>
      </c>
    </row>
    <row r="21" spans="1:9" s="16" customFormat="1" ht="31.15" customHeight="1" x14ac:dyDescent="0.2">
      <c r="A21" s="17" t="s">
        <v>70</v>
      </c>
      <c r="B21" s="17" t="s">
        <v>71</v>
      </c>
      <c r="C21" s="22" t="s">
        <v>72</v>
      </c>
      <c r="D21" s="19">
        <v>37160</v>
      </c>
      <c r="E21" s="17" t="s">
        <v>69</v>
      </c>
      <c r="F21" s="20">
        <v>289.64999999999998</v>
      </c>
      <c r="G21" s="20">
        <v>0</v>
      </c>
      <c r="H21" s="17" t="s">
        <v>73</v>
      </c>
      <c r="I21" s="21" t="s">
        <v>16</v>
      </c>
    </row>
    <row r="22" spans="1:9" s="16" customFormat="1" ht="31.15" customHeight="1" x14ac:dyDescent="0.2">
      <c r="A22" s="17" t="s">
        <v>74</v>
      </c>
      <c r="B22" s="17" t="s">
        <v>71</v>
      </c>
      <c r="C22" s="22" t="s">
        <v>72</v>
      </c>
      <c r="D22" s="19">
        <v>37160</v>
      </c>
      <c r="E22" s="17" t="s">
        <v>69</v>
      </c>
      <c r="F22" s="20">
        <v>289.69</v>
      </c>
      <c r="G22" s="20">
        <v>0</v>
      </c>
      <c r="H22" s="17" t="s">
        <v>73</v>
      </c>
      <c r="I22" s="21" t="s">
        <v>16</v>
      </c>
    </row>
    <row r="23" spans="1:9" s="16" customFormat="1" ht="31.15" customHeight="1" x14ac:dyDescent="0.2">
      <c r="A23" s="17" t="s">
        <v>75</v>
      </c>
      <c r="B23" s="17" t="s">
        <v>71</v>
      </c>
      <c r="C23" s="22" t="s">
        <v>72</v>
      </c>
      <c r="D23" s="19">
        <v>37160</v>
      </c>
      <c r="E23" s="17" t="s">
        <v>69</v>
      </c>
      <c r="F23" s="20">
        <v>289.64999999999998</v>
      </c>
      <c r="G23" s="20">
        <v>0</v>
      </c>
      <c r="H23" s="17" t="s">
        <v>73</v>
      </c>
      <c r="I23" s="21" t="s">
        <v>16</v>
      </c>
    </row>
    <row r="24" spans="1:9" s="16" customFormat="1" ht="31.15" customHeight="1" x14ac:dyDescent="0.2">
      <c r="A24" s="17" t="s">
        <v>76</v>
      </c>
      <c r="B24" s="17" t="s">
        <v>71</v>
      </c>
      <c r="C24" s="22" t="s">
        <v>72</v>
      </c>
      <c r="D24" s="19">
        <v>37160</v>
      </c>
      <c r="E24" s="17" t="s">
        <v>69</v>
      </c>
      <c r="F24" s="20">
        <v>289.64999999999998</v>
      </c>
      <c r="G24" s="20">
        <v>0</v>
      </c>
      <c r="H24" s="17" t="s">
        <v>73</v>
      </c>
      <c r="I24" s="21" t="s">
        <v>16</v>
      </c>
    </row>
    <row r="25" spans="1:9" s="16" customFormat="1" ht="31.15" customHeight="1" x14ac:dyDescent="0.2">
      <c r="A25" s="17" t="s">
        <v>77</v>
      </c>
      <c r="B25" s="17" t="s">
        <v>71</v>
      </c>
      <c r="C25" s="18" t="s">
        <v>72</v>
      </c>
      <c r="D25" s="19">
        <v>37160</v>
      </c>
      <c r="E25" s="17" t="s">
        <v>69</v>
      </c>
      <c r="F25" s="20">
        <v>289.64999999999998</v>
      </c>
      <c r="G25" s="20">
        <v>0</v>
      </c>
      <c r="H25" s="17" t="s">
        <v>73</v>
      </c>
      <c r="I25" s="21" t="s">
        <v>16</v>
      </c>
    </row>
    <row r="26" spans="1:9" s="16" customFormat="1" ht="31.15" customHeight="1" x14ac:dyDescent="0.2">
      <c r="A26" s="17" t="s">
        <v>78</v>
      </c>
      <c r="B26" s="17" t="s">
        <v>71</v>
      </c>
      <c r="C26" s="18" t="s">
        <v>72</v>
      </c>
      <c r="D26" s="19">
        <v>37160</v>
      </c>
      <c r="E26" s="17" t="s">
        <v>69</v>
      </c>
      <c r="F26" s="20">
        <v>289.64999999999998</v>
      </c>
      <c r="G26" s="20">
        <v>0</v>
      </c>
      <c r="H26" s="17" t="s">
        <v>73</v>
      </c>
      <c r="I26" s="21" t="s">
        <v>16</v>
      </c>
    </row>
    <row r="27" spans="1:9" s="16" customFormat="1" ht="31.15" customHeight="1" x14ac:dyDescent="0.2">
      <c r="A27" s="17" t="s">
        <v>79</v>
      </c>
      <c r="B27" s="17" t="s">
        <v>71</v>
      </c>
      <c r="C27" s="18" t="s">
        <v>72</v>
      </c>
      <c r="D27" s="19">
        <v>37160</v>
      </c>
      <c r="E27" s="17" t="s">
        <v>69</v>
      </c>
      <c r="F27" s="20">
        <v>289.64999999999998</v>
      </c>
      <c r="G27" s="20">
        <v>0</v>
      </c>
      <c r="H27" s="17" t="s">
        <v>73</v>
      </c>
      <c r="I27" s="21" t="s">
        <v>16</v>
      </c>
    </row>
    <row r="28" spans="1:9" s="16" customFormat="1" ht="31.15" customHeight="1" x14ac:dyDescent="0.2">
      <c r="A28" s="17" t="s">
        <v>80</v>
      </c>
      <c r="B28" s="17" t="s">
        <v>71</v>
      </c>
      <c r="C28" s="18" t="s">
        <v>72</v>
      </c>
      <c r="D28" s="19">
        <v>37160</v>
      </c>
      <c r="E28" s="17" t="s">
        <v>69</v>
      </c>
      <c r="F28" s="20">
        <v>289.64999999999998</v>
      </c>
      <c r="G28" s="20">
        <v>0</v>
      </c>
      <c r="H28" s="17" t="s">
        <v>73</v>
      </c>
      <c r="I28" s="21" t="s">
        <v>16</v>
      </c>
    </row>
    <row r="29" spans="1:9" s="16" customFormat="1" ht="31.15" customHeight="1" x14ac:dyDescent="0.2">
      <c r="A29" s="17" t="s">
        <v>81</v>
      </c>
      <c r="B29" s="17" t="s">
        <v>71</v>
      </c>
      <c r="C29" s="18" t="s">
        <v>72</v>
      </c>
      <c r="D29" s="19">
        <v>37160</v>
      </c>
      <c r="E29" s="17" t="s">
        <v>69</v>
      </c>
      <c r="F29" s="20">
        <v>289.64999999999998</v>
      </c>
      <c r="G29" s="20">
        <v>0</v>
      </c>
      <c r="H29" s="17" t="s">
        <v>73</v>
      </c>
      <c r="I29" s="21" t="s">
        <v>16</v>
      </c>
    </row>
    <row r="30" spans="1:9" s="16" customFormat="1" ht="31.15" customHeight="1" x14ac:dyDescent="0.2">
      <c r="A30" s="17" t="s">
        <v>82</v>
      </c>
      <c r="B30" s="17" t="s">
        <v>71</v>
      </c>
      <c r="C30" s="18" t="s">
        <v>72</v>
      </c>
      <c r="D30" s="19">
        <v>37160</v>
      </c>
      <c r="E30" s="17" t="s">
        <v>69</v>
      </c>
      <c r="F30" s="20">
        <v>289.64999999999998</v>
      </c>
      <c r="G30" s="20">
        <v>0</v>
      </c>
      <c r="H30" s="17" t="s">
        <v>73</v>
      </c>
      <c r="I30" s="21" t="s">
        <v>16</v>
      </c>
    </row>
    <row r="31" spans="1:9" s="16" customFormat="1" ht="31.15" customHeight="1" x14ac:dyDescent="0.2">
      <c r="A31" s="17" t="s">
        <v>83</v>
      </c>
      <c r="B31" s="17" t="s">
        <v>84</v>
      </c>
      <c r="C31" s="18" t="s">
        <v>85</v>
      </c>
      <c r="D31" s="19">
        <v>37371</v>
      </c>
      <c r="E31" s="17" t="s">
        <v>62</v>
      </c>
      <c r="F31" s="20">
        <v>13028.03</v>
      </c>
      <c r="G31" s="20">
        <v>0</v>
      </c>
      <c r="H31" s="17" t="s">
        <v>500</v>
      </c>
      <c r="I31" s="21" t="s">
        <v>16</v>
      </c>
    </row>
    <row r="32" spans="1:9" s="16" customFormat="1" ht="31.15" customHeight="1" x14ac:dyDescent="0.2">
      <c r="A32" s="17" t="s">
        <v>86</v>
      </c>
      <c r="B32" s="17" t="s">
        <v>87</v>
      </c>
      <c r="C32" s="22" t="s">
        <v>88</v>
      </c>
      <c r="D32" s="19">
        <v>37509</v>
      </c>
      <c r="E32" s="17" t="s">
        <v>62</v>
      </c>
      <c r="F32" s="20">
        <v>1607.42</v>
      </c>
      <c r="G32" s="20">
        <v>0</v>
      </c>
      <c r="H32" s="17" t="s">
        <v>500</v>
      </c>
      <c r="I32" s="21" t="s">
        <v>16</v>
      </c>
    </row>
    <row r="33" spans="1:9" s="16" customFormat="1" ht="31.15" customHeight="1" x14ac:dyDescent="0.2">
      <c r="A33" s="17" t="s">
        <v>89</v>
      </c>
      <c r="B33" s="17" t="s">
        <v>90</v>
      </c>
      <c r="C33" s="22" t="s">
        <v>91</v>
      </c>
      <c r="D33" s="19">
        <v>38636</v>
      </c>
      <c r="E33" s="17" t="s">
        <v>31</v>
      </c>
      <c r="F33" s="20">
        <v>1370.06</v>
      </c>
      <c r="G33" s="20">
        <v>0</v>
      </c>
      <c r="H33" s="17" t="s">
        <v>500</v>
      </c>
      <c r="I33" s="21" t="s">
        <v>16</v>
      </c>
    </row>
    <row r="34" spans="1:9" s="16" customFormat="1" ht="31.15" customHeight="1" x14ac:dyDescent="0.2">
      <c r="A34" s="17" t="s">
        <v>92</v>
      </c>
      <c r="B34" s="17" t="s">
        <v>93</v>
      </c>
      <c r="C34" s="22" t="s">
        <v>91</v>
      </c>
      <c r="D34" s="19">
        <v>38636</v>
      </c>
      <c r="E34" s="17" t="s">
        <v>31</v>
      </c>
      <c r="F34" s="20">
        <v>929.98</v>
      </c>
      <c r="G34" s="20">
        <v>0</v>
      </c>
      <c r="H34" s="17" t="s">
        <v>500</v>
      </c>
      <c r="I34" s="21" t="s">
        <v>16</v>
      </c>
    </row>
    <row r="35" spans="1:9" s="16" customFormat="1" ht="31.15" customHeight="1" x14ac:dyDescent="0.2">
      <c r="A35" s="17" t="s">
        <v>94</v>
      </c>
      <c r="B35" s="17" t="s">
        <v>95</v>
      </c>
      <c r="C35" s="22" t="s">
        <v>96</v>
      </c>
      <c r="D35" s="19">
        <v>37246</v>
      </c>
      <c r="E35" s="17" t="s">
        <v>97</v>
      </c>
      <c r="F35" s="20">
        <v>26221.08</v>
      </c>
      <c r="G35" s="20">
        <v>0</v>
      </c>
      <c r="H35" s="21" t="s">
        <v>98</v>
      </c>
      <c r="I35" s="21" t="s">
        <v>99</v>
      </c>
    </row>
    <row r="36" spans="1:9" s="16" customFormat="1" ht="31.15" customHeight="1" x14ac:dyDescent="0.2">
      <c r="A36" s="17" t="s">
        <v>100</v>
      </c>
      <c r="B36" s="17" t="s">
        <v>101</v>
      </c>
      <c r="C36" s="22" t="s">
        <v>102</v>
      </c>
      <c r="D36" s="19">
        <v>36462</v>
      </c>
      <c r="E36" s="17" t="s">
        <v>31</v>
      </c>
      <c r="F36" s="20">
        <v>7790.3</v>
      </c>
      <c r="G36" s="20">
        <v>0</v>
      </c>
      <c r="H36" s="21" t="s">
        <v>500</v>
      </c>
      <c r="I36" s="21" t="s">
        <v>103</v>
      </c>
    </row>
    <row r="37" spans="1:9" s="16" customFormat="1" ht="31.15" customHeight="1" x14ac:dyDescent="0.2">
      <c r="A37" s="17" t="s">
        <v>104</v>
      </c>
      <c r="B37" s="17" t="s">
        <v>105</v>
      </c>
      <c r="C37" s="22" t="s">
        <v>106</v>
      </c>
      <c r="D37" s="19">
        <v>36153</v>
      </c>
      <c r="E37" s="17" t="s">
        <v>107</v>
      </c>
      <c r="F37" s="20">
        <v>2257.96</v>
      </c>
      <c r="G37" s="20">
        <v>0</v>
      </c>
      <c r="H37" s="17" t="s">
        <v>500</v>
      </c>
      <c r="I37" s="17" t="s">
        <v>15</v>
      </c>
    </row>
    <row r="38" spans="1:9" s="16" customFormat="1" ht="31.15" customHeight="1" x14ac:dyDescent="0.2">
      <c r="A38" s="17" t="s">
        <v>108</v>
      </c>
      <c r="B38" s="17" t="s">
        <v>109</v>
      </c>
      <c r="C38" s="18" t="s">
        <v>110</v>
      </c>
      <c r="D38" s="19">
        <v>36354</v>
      </c>
      <c r="E38" s="17" t="s">
        <v>31</v>
      </c>
      <c r="F38" s="20">
        <v>5147.8999999999996</v>
      </c>
      <c r="G38" s="20">
        <v>0</v>
      </c>
      <c r="H38" s="17" t="s">
        <v>500</v>
      </c>
      <c r="I38" s="17" t="s">
        <v>15</v>
      </c>
    </row>
    <row r="39" spans="1:9" s="16" customFormat="1" ht="31.15" customHeight="1" x14ac:dyDescent="0.2">
      <c r="A39" s="17" t="s">
        <v>111</v>
      </c>
      <c r="B39" s="17" t="s">
        <v>112</v>
      </c>
      <c r="C39" s="18" t="s">
        <v>113</v>
      </c>
      <c r="D39" s="19">
        <v>36524</v>
      </c>
      <c r="E39" s="17" t="s">
        <v>31</v>
      </c>
      <c r="F39" s="20">
        <v>849.5</v>
      </c>
      <c r="G39" s="20">
        <v>0</v>
      </c>
      <c r="H39" s="17" t="s">
        <v>500</v>
      </c>
      <c r="I39" s="17" t="s">
        <v>15</v>
      </c>
    </row>
    <row r="40" spans="1:9" s="16" customFormat="1" ht="31.15" customHeight="1" x14ac:dyDescent="0.2">
      <c r="A40" s="17" t="s">
        <v>114</v>
      </c>
      <c r="B40" s="17" t="s">
        <v>115</v>
      </c>
      <c r="C40" s="18" t="s">
        <v>116</v>
      </c>
      <c r="D40" s="19">
        <v>35213</v>
      </c>
      <c r="E40" s="17" t="s">
        <v>97</v>
      </c>
      <c r="F40" s="20">
        <v>23848.06</v>
      </c>
      <c r="G40" s="20">
        <v>0</v>
      </c>
      <c r="H40" s="21" t="s">
        <v>98</v>
      </c>
      <c r="I40" s="21" t="s">
        <v>117</v>
      </c>
    </row>
    <row r="41" spans="1:9" s="16" customFormat="1" ht="31.15" customHeight="1" x14ac:dyDescent="0.2">
      <c r="A41" s="17" t="s">
        <v>118</v>
      </c>
      <c r="B41" s="17" t="s">
        <v>119</v>
      </c>
      <c r="C41" s="22" t="s">
        <v>120</v>
      </c>
      <c r="D41" s="19">
        <v>35696</v>
      </c>
      <c r="E41" s="17" t="s">
        <v>97</v>
      </c>
      <c r="F41" s="20">
        <v>45570.82</v>
      </c>
      <c r="G41" s="20">
        <v>0</v>
      </c>
      <c r="H41" s="21" t="s">
        <v>98</v>
      </c>
      <c r="I41" s="21" t="s">
        <v>117</v>
      </c>
    </row>
    <row r="42" spans="1:9" s="16" customFormat="1" ht="31.15" customHeight="1" x14ac:dyDescent="0.2">
      <c r="A42" s="17" t="s">
        <v>121</v>
      </c>
      <c r="B42" s="17" t="s">
        <v>122</v>
      </c>
      <c r="C42" s="22" t="s">
        <v>123</v>
      </c>
      <c r="D42" s="19">
        <v>37560</v>
      </c>
      <c r="E42" s="17" t="s">
        <v>97</v>
      </c>
      <c r="F42" s="20">
        <v>6075.71</v>
      </c>
      <c r="G42" s="20">
        <v>0</v>
      </c>
      <c r="H42" s="21" t="s">
        <v>98</v>
      </c>
      <c r="I42" s="21" t="s">
        <v>117</v>
      </c>
    </row>
    <row r="43" spans="1:9" s="16" customFormat="1" ht="31.15" customHeight="1" x14ac:dyDescent="0.2">
      <c r="A43" s="17" t="s">
        <v>124</v>
      </c>
      <c r="B43" s="17" t="s">
        <v>125</v>
      </c>
      <c r="C43" s="22" t="s">
        <v>126</v>
      </c>
      <c r="D43" s="19">
        <v>37174</v>
      </c>
      <c r="E43" s="17" t="s">
        <v>127</v>
      </c>
      <c r="F43" s="20">
        <v>2945.32</v>
      </c>
      <c r="G43" s="20">
        <v>0</v>
      </c>
      <c r="H43" s="21" t="s">
        <v>98</v>
      </c>
      <c r="I43" s="21" t="s">
        <v>128</v>
      </c>
    </row>
    <row r="44" spans="1:9" s="16" customFormat="1" ht="31.15" customHeight="1" x14ac:dyDescent="0.2">
      <c r="A44" s="17" t="s">
        <v>129</v>
      </c>
      <c r="B44" s="17" t="s">
        <v>130</v>
      </c>
      <c r="C44" s="22" t="s">
        <v>131</v>
      </c>
      <c r="D44" s="19">
        <v>35354</v>
      </c>
      <c r="E44" s="17" t="s">
        <v>127</v>
      </c>
      <c r="F44" s="20">
        <v>13581.92</v>
      </c>
      <c r="G44" s="20">
        <v>0</v>
      </c>
      <c r="H44" s="21" t="s">
        <v>98</v>
      </c>
      <c r="I44" s="21" t="s">
        <v>128</v>
      </c>
    </row>
    <row r="45" spans="1:9" s="16" customFormat="1" ht="31.15" customHeight="1" x14ac:dyDescent="0.2">
      <c r="A45" s="17" t="s">
        <v>132</v>
      </c>
      <c r="B45" s="17" t="s">
        <v>133</v>
      </c>
      <c r="C45" s="22" t="s">
        <v>134</v>
      </c>
      <c r="D45" s="19">
        <v>35359</v>
      </c>
      <c r="E45" s="17" t="s">
        <v>127</v>
      </c>
      <c r="F45" s="20">
        <v>2216.2399999999998</v>
      </c>
      <c r="G45" s="20">
        <v>0</v>
      </c>
      <c r="H45" s="21" t="s">
        <v>98</v>
      </c>
      <c r="I45" s="21" t="s">
        <v>128</v>
      </c>
    </row>
    <row r="46" spans="1:9" s="16" customFormat="1" ht="31.15" customHeight="1" x14ac:dyDescent="0.2">
      <c r="A46" s="17" t="s">
        <v>135</v>
      </c>
      <c r="B46" s="17" t="s">
        <v>136</v>
      </c>
      <c r="C46" s="22" t="s">
        <v>137</v>
      </c>
      <c r="D46" s="19">
        <v>35461</v>
      </c>
      <c r="E46" s="17" t="s">
        <v>97</v>
      </c>
      <c r="F46" s="20">
        <v>13997.64</v>
      </c>
      <c r="G46" s="20">
        <v>0</v>
      </c>
      <c r="H46" s="21" t="s">
        <v>98</v>
      </c>
      <c r="I46" s="21" t="s">
        <v>128</v>
      </c>
    </row>
    <row r="47" spans="1:9" s="16" customFormat="1" ht="31.15" customHeight="1" x14ac:dyDescent="0.2">
      <c r="A47" s="17" t="s">
        <v>138</v>
      </c>
      <c r="B47" s="17" t="s">
        <v>139</v>
      </c>
      <c r="C47" s="18" t="s">
        <v>137</v>
      </c>
      <c r="D47" s="19">
        <v>35520</v>
      </c>
      <c r="E47" s="17" t="s">
        <v>97</v>
      </c>
      <c r="F47" s="20">
        <v>1807.86</v>
      </c>
      <c r="G47" s="20">
        <v>0</v>
      </c>
      <c r="H47" s="21" t="s">
        <v>98</v>
      </c>
      <c r="I47" s="21" t="s">
        <v>128</v>
      </c>
    </row>
    <row r="48" spans="1:9" s="16" customFormat="1" ht="31.15" customHeight="1" x14ac:dyDescent="0.2">
      <c r="A48" s="17" t="s">
        <v>140</v>
      </c>
      <c r="B48" s="17" t="s">
        <v>141</v>
      </c>
      <c r="C48" s="18" t="s">
        <v>142</v>
      </c>
      <c r="D48" s="19">
        <v>35570</v>
      </c>
      <c r="E48" s="17" t="s">
        <v>97</v>
      </c>
      <c r="F48" s="20">
        <v>45334.25</v>
      </c>
      <c r="G48" s="20">
        <v>0</v>
      </c>
      <c r="H48" s="21" t="s">
        <v>98</v>
      </c>
      <c r="I48" s="21" t="s">
        <v>128</v>
      </c>
    </row>
    <row r="49" spans="1:9" s="16" customFormat="1" ht="31.15" customHeight="1" x14ac:dyDescent="0.2">
      <c r="A49" s="17" t="s">
        <v>143</v>
      </c>
      <c r="B49" s="17" t="s">
        <v>141</v>
      </c>
      <c r="C49" s="18" t="s">
        <v>144</v>
      </c>
      <c r="D49" s="19">
        <v>35642</v>
      </c>
      <c r="E49" s="17" t="s">
        <v>97</v>
      </c>
      <c r="F49" s="20">
        <v>64413.18</v>
      </c>
      <c r="G49" s="20">
        <v>0</v>
      </c>
      <c r="H49" s="21" t="s">
        <v>98</v>
      </c>
      <c r="I49" s="21" t="s">
        <v>128</v>
      </c>
    </row>
    <row r="50" spans="1:9" s="16" customFormat="1" ht="31.15" customHeight="1" x14ac:dyDescent="0.2">
      <c r="A50" s="17" t="s">
        <v>145</v>
      </c>
      <c r="B50" s="17" t="s">
        <v>146</v>
      </c>
      <c r="C50" s="18" t="s">
        <v>134</v>
      </c>
      <c r="D50" s="19">
        <v>35711</v>
      </c>
      <c r="E50" s="17" t="s">
        <v>97</v>
      </c>
      <c r="F50" s="20">
        <v>2441.0700000000002</v>
      </c>
      <c r="G50" s="20">
        <v>0</v>
      </c>
      <c r="H50" s="21" t="s">
        <v>98</v>
      </c>
      <c r="I50" s="21" t="s">
        <v>128</v>
      </c>
    </row>
    <row r="51" spans="1:9" s="16" customFormat="1" ht="31.15" customHeight="1" x14ac:dyDescent="0.2">
      <c r="A51" s="17" t="s">
        <v>147</v>
      </c>
      <c r="B51" s="17" t="s">
        <v>148</v>
      </c>
      <c r="C51" s="18" t="s">
        <v>134</v>
      </c>
      <c r="D51" s="19">
        <v>35842</v>
      </c>
      <c r="E51" s="17" t="s">
        <v>97</v>
      </c>
      <c r="F51" s="20">
        <v>1181.48</v>
      </c>
      <c r="G51" s="20">
        <v>0</v>
      </c>
      <c r="H51" s="21" t="s">
        <v>98</v>
      </c>
      <c r="I51" s="21" t="s">
        <v>128</v>
      </c>
    </row>
    <row r="52" spans="1:9" s="16" customFormat="1" ht="31.15" customHeight="1" x14ac:dyDescent="0.2">
      <c r="A52" s="17" t="s">
        <v>149</v>
      </c>
      <c r="B52" s="17" t="s">
        <v>150</v>
      </c>
      <c r="C52" s="18" t="s">
        <v>151</v>
      </c>
      <c r="D52" s="19">
        <v>35992</v>
      </c>
      <c r="E52" s="17" t="s">
        <v>97</v>
      </c>
      <c r="F52" s="20">
        <v>35824.910000000003</v>
      </c>
      <c r="G52" s="20">
        <v>0</v>
      </c>
      <c r="H52" s="21" t="s">
        <v>98</v>
      </c>
      <c r="I52" s="21" t="s">
        <v>128</v>
      </c>
    </row>
    <row r="53" spans="1:9" s="16" customFormat="1" ht="31.15" customHeight="1" x14ac:dyDescent="0.2">
      <c r="A53" s="17" t="s">
        <v>152</v>
      </c>
      <c r="B53" s="17" t="s">
        <v>153</v>
      </c>
      <c r="C53" s="18" t="s">
        <v>154</v>
      </c>
      <c r="D53" s="19">
        <v>36097</v>
      </c>
      <c r="E53" s="17" t="s">
        <v>97</v>
      </c>
      <c r="F53" s="20">
        <v>12980.85</v>
      </c>
      <c r="G53" s="20">
        <v>0</v>
      </c>
      <c r="H53" s="21" t="s">
        <v>98</v>
      </c>
      <c r="I53" s="21" t="s">
        <v>128</v>
      </c>
    </row>
    <row r="54" spans="1:9" s="16" customFormat="1" ht="31.15" customHeight="1" x14ac:dyDescent="0.2">
      <c r="A54" s="17" t="s">
        <v>155</v>
      </c>
      <c r="B54" s="17" t="s">
        <v>156</v>
      </c>
      <c r="C54" s="18" t="s">
        <v>131</v>
      </c>
      <c r="D54" s="19">
        <v>35870</v>
      </c>
      <c r="E54" s="17" t="s">
        <v>127</v>
      </c>
      <c r="F54" s="20">
        <v>26566.83</v>
      </c>
      <c r="G54" s="20">
        <v>0</v>
      </c>
      <c r="H54" s="21" t="s">
        <v>98</v>
      </c>
      <c r="I54" s="21" t="s">
        <v>128</v>
      </c>
    </row>
    <row r="55" spans="1:9" s="16" customFormat="1" ht="31.15" customHeight="1" x14ac:dyDescent="0.2">
      <c r="A55" s="17" t="s">
        <v>157</v>
      </c>
      <c r="B55" s="17" t="s">
        <v>158</v>
      </c>
      <c r="C55" s="18" t="s">
        <v>159</v>
      </c>
      <c r="D55" s="19">
        <v>35747</v>
      </c>
      <c r="E55" s="17" t="s">
        <v>127</v>
      </c>
      <c r="F55" s="20">
        <v>22722.53</v>
      </c>
      <c r="G55" s="20">
        <v>0</v>
      </c>
      <c r="H55" s="21" t="s">
        <v>98</v>
      </c>
      <c r="I55" s="21" t="s">
        <v>128</v>
      </c>
    </row>
    <row r="56" spans="1:9" s="16" customFormat="1" ht="31.15" customHeight="1" x14ac:dyDescent="0.2">
      <c r="A56" s="17" t="s">
        <v>160</v>
      </c>
      <c r="B56" s="17" t="s">
        <v>161</v>
      </c>
      <c r="C56" s="22" t="s">
        <v>162</v>
      </c>
      <c r="D56" s="19">
        <v>35957</v>
      </c>
      <c r="E56" s="17" t="s">
        <v>127</v>
      </c>
      <c r="F56" s="20">
        <v>27440.82</v>
      </c>
      <c r="G56" s="20">
        <v>0</v>
      </c>
      <c r="H56" s="21" t="s">
        <v>98</v>
      </c>
      <c r="I56" s="21" t="s">
        <v>128</v>
      </c>
    </row>
    <row r="57" spans="1:9" s="16" customFormat="1" ht="31.15" customHeight="1" x14ac:dyDescent="0.2">
      <c r="A57" s="17" t="s">
        <v>163</v>
      </c>
      <c r="B57" s="17" t="s">
        <v>164</v>
      </c>
      <c r="C57" s="22" t="s">
        <v>134</v>
      </c>
      <c r="D57" s="19">
        <v>36084</v>
      </c>
      <c r="E57" s="17" t="s">
        <v>127</v>
      </c>
      <c r="F57" s="20">
        <v>2500.16</v>
      </c>
      <c r="G57" s="20">
        <v>0</v>
      </c>
      <c r="H57" s="21" t="s">
        <v>98</v>
      </c>
      <c r="I57" s="21" t="s">
        <v>128</v>
      </c>
    </row>
    <row r="58" spans="1:9" s="16" customFormat="1" ht="31.15" customHeight="1" x14ac:dyDescent="0.2">
      <c r="A58" s="17" t="s">
        <v>165</v>
      </c>
      <c r="B58" s="17" t="s">
        <v>164</v>
      </c>
      <c r="C58" s="22" t="s">
        <v>134</v>
      </c>
      <c r="D58" s="19">
        <v>36084</v>
      </c>
      <c r="E58" s="17" t="s">
        <v>127</v>
      </c>
      <c r="F58" s="20">
        <v>2027.57</v>
      </c>
      <c r="G58" s="20">
        <v>0</v>
      </c>
      <c r="H58" s="21" t="s">
        <v>98</v>
      </c>
      <c r="I58" s="21" t="s">
        <v>128</v>
      </c>
    </row>
    <row r="59" spans="1:9" s="16" customFormat="1" ht="31.15" customHeight="1" x14ac:dyDescent="0.2">
      <c r="A59" s="17" t="s">
        <v>166</v>
      </c>
      <c r="B59" s="17" t="s">
        <v>167</v>
      </c>
      <c r="C59" s="22" t="s">
        <v>134</v>
      </c>
      <c r="D59" s="19">
        <v>36140</v>
      </c>
      <c r="E59" s="17" t="s">
        <v>127</v>
      </c>
      <c r="F59" s="20">
        <v>1029.03</v>
      </c>
      <c r="G59" s="20">
        <v>0</v>
      </c>
      <c r="H59" s="21" t="s">
        <v>98</v>
      </c>
      <c r="I59" s="21" t="s">
        <v>128</v>
      </c>
    </row>
    <row r="60" spans="1:9" s="16" customFormat="1" ht="31.15" customHeight="1" x14ac:dyDescent="0.2">
      <c r="A60" s="17" t="s">
        <v>168</v>
      </c>
      <c r="B60" s="17" t="s">
        <v>169</v>
      </c>
      <c r="C60" s="22" t="s">
        <v>170</v>
      </c>
      <c r="D60" s="19">
        <v>36129</v>
      </c>
      <c r="E60" s="17" t="s">
        <v>127</v>
      </c>
      <c r="F60" s="20">
        <v>45724.37</v>
      </c>
      <c r="G60" s="20">
        <v>0</v>
      </c>
      <c r="H60" s="21" t="s">
        <v>98</v>
      </c>
      <c r="I60" s="21" t="s">
        <v>128</v>
      </c>
    </row>
    <row r="61" spans="1:9" s="16" customFormat="1" ht="31.15" customHeight="1" x14ac:dyDescent="0.2">
      <c r="A61" s="17" t="s">
        <v>171</v>
      </c>
      <c r="B61" s="17" t="s">
        <v>172</v>
      </c>
      <c r="C61" s="22" t="s">
        <v>173</v>
      </c>
      <c r="D61" s="19">
        <v>36389</v>
      </c>
      <c r="E61" s="17" t="s">
        <v>97</v>
      </c>
      <c r="F61" s="20">
        <v>2518.79</v>
      </c>
      <c r="G61" s="20">
        <v>0</v>
      </c>
      <c r="H61" s="21" t="s">
        <v>98</v>
      </c>
      <c r="I61" s="21" t="s">
        <v>128</v>
      </c>
    </row>
    <row r="62" spans="1:9" s="16" customFormat="1" ht="31.15" customHeight="1" x14ac:dyDescent="0.2">
      <c r="A62" s="17" t="s">
        <v>174</v>
      </c>
      <c r="B62" s="17" t="s">
        <v>175</v>
      </c>
      <c r="C62" s="18" t="s">
        <v>176</v>
      </c>
      <c r="D62" s="19">
        <v>36361</v>
      </c>
      <c r="E62" s="17" t="s">
        <v>97</v>
      </c>
      <c r="F62" s="20">
        <v>10293.959999999999</v>
      </c>
      <c r="G62" s="20">
        <v>0</v>
      </c>
      <c r="H62" s="21" t="s">
        <v>98</v>
      </c>
      <c r="I62" s="21" t="s">
        <v>128</v>
      </c>
    </row>
    <row r="63" spans="1:9" s="16" customFormat="1" ht="31.15" customHeight="1" x14ac:dyDescent="0.2">
      <c r="A63" s="17" t="s">
        <v>177</v>
      </c>
      <c r="B63" s="17" t="s">
        <v>178</v>
      </c>
      <c r="C63" s="18" t="s">
        <v>134</v>
      </c>
      <c r="D63" s="19">
        <v>36515</v>
      </c>
      <c r="E63" s="17" t="s">
        <v>97</v>
      </c>
      <c r="F63" s="20">
        <v>1852.26</v>
      </c>
      <c r="G63" s="20">
        <v>0</v>
      </c>
      <c r="H63" s="21" t="s">
        <v>98</v>
      </c>
      <c r="I63" s="21" t="s">
        <v>128</v>
      </c>
    </row>
    <row r="64" spans="1:9" s="16" customFormat="1" ht="31.15" customHeight="1" x14ac:dyDescent="0.2">
      <c r="A64" s="17" t="s">
        <v>179</v>
      </c>
      <c r="B64" s="17" t="s">
        <v>180</v>
      </c>
      <c r="C64" s="18" t="s">
        <v>181</v>
      </c>
      <c r="D64" s="19">
        <v>36398</v>
      </c>
      <c r="E64" s="17" t="s">
        <v>127</v>
      </c>
      <c r="F64" s="20">
        <v>2027.57</v>
      </c>
      <c r="G64" s="20">
        <v>0</v>
      </c>
      <c r="H64" s="21" t="s">
        <v>98</v>
      </c>
      <c r="I64" s="21" t="s">
        <v>128</v>
      </c>
    </row>
    <row r="65" spans="1:9" s="16" customFormat="1" ht="31.15" customHeight="1" x14ac:dyDescent="0.2">
      <c r="A65" s="17" t="s">
        <v>182</v>
      </c>
      <c r="B65" s="17" t="s">
        <v>180</v>
      </c>
      <c r="C65" s="18" t="s">
        <v>134</v>
      </c>
      <c r="D65" s="19">
        <v>36460</v>
      </c>
      <c r="E65" s="17" t="s">
        <v>127</v>
      </c>
      <c r="F65" s="20">
        <v>2500.16</v>
      </c>
      <c r="G65" s="20">
        <v>0</v>
      </c>
      <c r="H65" s="21" t="s">
        <v>98</v>
      </c>
      <c r="I65" s="21" t="s">
        <v>128</v>
      </c>
    </row>
    <row r="66" spans="1:9" s="16" customFormat="1" ht="31.15" customHeight="1" x14ac:dyDescent="0.2">
      <c r="A66" s="17" t="s">
        <v>183</v>
      </c>
      <c r="B66" s="17" t="s">
        <v>184</v>
      </c>
      <c r="C66" s="18" t="s">
        <v>134</v>
      </c>
      <c r="D66" s="19">
        <v>36712</v>
      </c>
      <c r="E66" s="17" t="s">
        <v>97</v>
      </c>
      <c r="F66" s="20">
        <v>2616.42</v>
      </c>
      <c r="G66" s="20">
        <v>0</v>
      </c>
      <c r="H66" s="21" t="s">
        <v>98</v>
      </c>
      <c r="I66" s="21" t="s">
        <v>128</v>
      </c>
    </row>
    <row r="67" spans="1:9" s="16" customFormat="1" ht="31.15" customHeight="1" x14ac:dyDescent="0.2">
      <c r="A67" s="17" t="s">
        <v>185</v>
      </c>
      <c r="B67" s="17" t="s">
        <v>186</v>
      </c>
      <c r="C67" s="18" t="s">
        <v>187</v>
      </c>
      <c r="D67" s="19">
        <v>36901</v>
      </c>
      <c r="E67" s="17" t="s">
        <v>97</v>
      </c>
      <c r="F67" s="20">
        <v>1539.74</v>
      </c>
      <c r="G67" s="20">
        <v>0</v>
      </c>
      <c r="H67" s="21" t="s">
        <v>98</v>
      </c>
      <c r="I67" s="21" t="s">
        <v>128</v>
      </c>
    </row>
    <row r="68" spans="1:9" s="16" customFormat="1" ht="31.15" customHeight="1" x14ac:dyDescent="0.2">
      <c r="A68" s="17" t="s">
        <v>188</v>
      </c>
      <c r="B68" s="17" t="s">
        <v>189</v>
      </c>
      <c r="C68" s="18" t="s">
        <v>190</v>
      </c>
      <c r="D68" s="19">
        <v>36440</v>
      </c>
      <c r="E68" s="17" t="s">
        <v>127</v>
      </c>
      <c r="F68" s="20">
        <v>34012.9</v>
      </c>
      <c r="G68" s="20">
        <v>0</v>
      </c>
      <c r="H68" s="21" t="s">
        <v>98</v>
      </c>
      <c r="I68" s="21" t="s">
        <v>128</v>
      </c>
    </row>
    <row r="69" spans="1:9" s="16" customFormat="1" ht="31.15" customHeight="1" x14ac:dyDescent="0.2">
      <c r="A69" s="17" t="s">
        <v>191</v>
      </c>
      <c r="B69" s="17" t="s">
        <v>192</v>
      </c>
      <c r="C69" s="22" t="s">
        <v>134</v>
      </c>
      <c r="D69" s="19">
        <v>36733</v>
      </c>
      <c r="E69" s="17" t="s">
        <v>127</v>
      </c>
      <c r="F69" s="20">
        <v>1394.91</v>
      </c>
      <c r="G69" s="20">
        <v>0</v>
      </c>
      <c r="H69" s="21" t="s">
        <v>98</v>
      </c>
      <c r="I69" s="21" t="s">
        <v>128</v>
      </c>
    </row>
    <row r="70" spans="1:9" s="16" customFormat="1" ht="31.15" customHeight="1" x14ac:dyDescent="0.2">
      <c r="A70" s="17" t="s">
        <v>193</v>
      </c>
      <c r="B70" s="17" t="s">
        <v>167</v>
      </c>
      <c r="C70" s="22" t="s">
        <v>194</v>
      </c>
      <c r="D70" s="19">
        <v>36860</v>
      </c>
      <c r="E70" s="17" t="s">
        <v>127</v>
      </c>
      <c r="F70" s="20">
        <v>5472.01</v>
      </c>
      <c r="G70" s="20">
        <v>0</v>
      </c>
      <c r="H70" s="21" t="s">
        <v>98</v>
      </c>
      <c r="I70" s="21" t="s">
        <v>128</v>
      </c>
    </row>
    <row r="71" spans="1:9" s="16" customFormat="1" ht="31.15" customHeight="1" x14ac:dyDescent="0.2">
      <c r="A71" s="17" t="s">
        <v>195</v>
      </c>
      <c r="B71" s="17" t="s">
        <v>196</v>
      </c>
      <c r="C71" s="22" t="s">
        <v>197</v>
      </c>
      <c r="D71" s="19">
        <v>36886</v>
      </c>
      <c r="E71" s="17" t="s">
        <v>127</v>
      </c>
      <c r="F71" s="20">
        <v>13720.41</v>
      </c>
      <c r="G71" s="20">
        <v>0</v>
      </c>
      <c r="H71" s="21" t="s">
        <v>98</v>
      </c>
      <c r="I71" s="21" t="s">
        <v>128</v>
      </c>
    </row>
    <row r="72" spans="1:9" s="16" customFormat="1" ht="31.15" customHeight="1" x14ac:dyDescent="0.2">
      <c r="A72" s="17" t="s">
        <v>198</v>
      </c>
      <c r="B72" s="17" t="s">
        <v>199</v>
      </c>
      <c r="C72" s="22" t="s">
        <v>200</v>
      </c>
      <c r="D72" s="19">
        <v>36920</v>
      </c>
      <c r="E72" s="17" t="s">
        <v>97</v>
      </c>
      <c r="F72" s="20">
        <v>3289.22</v>
      </c>
      <c r="G72" s="20">
        <v>0</v>
      </c>
      <c r="H72" s="21" t="s">
        <v>98</v>
      </c>
      <c r="I72" s="21" t="s">
        <v>128</v>
      </c>
    </row>
    <row r="73" spans="1:9" s="16" customFormat="1" ht="31.15" customHeight="1" x14ac:dyDescent="0.2">
      <c r="A73" s="17" t="s">
        <v>201</v>
      </c>
      <c r="B73" s="17" t="s">
        <v>202</v>
      </c>
      <c r="C73" s="22" t="s">
        <v>194</v>
      </c>
      <c r="D73" s="19">
        <v>37008</v>
      </c>
      <c r="E73" s="17" t="s">
        <v>97</v>
      </c>
      <c r="F73" s="20">
        <v>1900</v>
      </c>
      <c r="G73" s="20">
        <v>0</v>
      </c>
      <c r="H73" s="21" t="s">
        <v>98</v>
      </c>
      <c r="I73" s="21" t="s">
        <v>128</v>
      </c>
    </row>
    <row r="74" spans="1:9" s="16" customFormat="1" ht="31.15" customHeight="1" x14ac:dyDescent="0.2">
      <c r="A74" s="17" t="s">
        <v>203</v>
      </c>
      <c r="B74" s="17" t="s">
        <v>204</v>
      </c>
      <c r="C74" s="22" t="s">
        <v>205</v>
      </c>
      <c r="D74" s="19">
        <v>37026</v>
      </c>
      <c r="E74" s="17" t="s">
        <v>97</v>
      </c>
      <c r="F74" s="20">
        <v>5474.88</v>
      </c>
      <c r="G74" s="20">
        <v>0</v>
      </c>
      <c r="H74" s="21" t="s">
        <v>98</v>
      </c>
      <c r="I74" s="21" t="s">
        <v>128</v>
      </c>
    </row>
    <row r="75" spans="1:9" s="16" customFormat="1" ht="31.15" customHeight="1" x14ac:dyDescent="0.2">
      <c r="A75" s="17" t="s">
        <v>206</v>
      </c>
      <c r="B75" s="17" t="s">
        <v>207</v>
      </c>
      <c r="C75" s="18" t="s">
        <v>208</v>
      </c>
      <c r="D75" s="19">
        <v>37103</v>
      </c>
      <c r="E75" s="17" t="s">
        <v>97</v>
      </c>
      <c r="F75" s="20">
        <v>6016.79</v>
      </c>
      <c r="G75" s="20">
        <v>0</v>
      </c>
      <c r="H75" s="21" t="s">
        <v>98</v>
      </c>
      <c r="I75" s="21" t="s">
        <v>128</v>
      </c>
    </row>
    <row r="76" spans="1:9" s="16" customFormat="1" ht="31.15" customHeight="1" x14ac:dyDescent="0.2">
      <c r="A76" s="17" t="s">
        <v>209</v>
      </c>
      <c r="B76" s="17" t="s">
        <v>210</v>
      </c>
      <c r="C76" s="18" t="s">
        <v>211</v>
      </c>
      <c r="D76" s="19">
        <v>36976</v>
      </c>
      <c r="E76" s="17" t="s">
        <v>97</v>
      </c>
      <c r="F76" s="20">
        <v>1066.6199999999999</v>
      </c>
      <c r="G76" s="20">
        <v>0</v>
      </c>
      <c r="H76" s="21" t="s">
        <v>98</v>
      </c>
      <c r="I76" s="21" t="s">
        <v>128</v>
      </c>
    </row>
    <row r="77" spans="1:9" s="16" customFormat="1" ht="31.15" customHeight="1" x14ac:dyDescent="0.2">
      <c r="A77" s="17" t="s">
        <v>212</v>
      </c>
      <c r="B77" s="17" t="s">
        <v>213</v>
      </c>
      <c r="C77" s="18" t="s">
        <v>214</v>
      </c>
      <c r="D77" s="19">
        <v>37162</v>
      </c>
      <c r="E77" s="17" t="s">
        <v>97</v>
      </c>
      <c r="F77" s="20">
        <v>4001.37</v>
      </c>
      <c r="G77" s="20">
        <v>0</v>
      </c>
      <c r="H77" s="21" t="s">
        <v>98</v>
      </c>
      <c r="I77" s="21" t="s">
        <v>128</v>
      </c>
    </row>
    <row r="78" spans="1:9" s="16" customFormat="1" ht="31.15" customHeight="1" x14ac:dyDescent="0.2">
      <c r="A78" s="17" t="s">
        <v>215</v>
      </c>
      <c r="B78" s="17" t="s">
        <v>167</v>
      </c>
      <c r="C78" s="18" t="s">
        <v>216</v>
      </c>
      <c r="D78" s="19">
        <v>36945</v>
      </c>
      <c r="E78" s="17" t="s">
        <v>127</v>
      </c>
      <c r="F78" s="20">
        <v>4141.16</v>
      </c>
      <c r="G78" s="20">
        <v>0</v>
      </c>
      <c r="H78" s="21" t="s">
        <v>98</v>
      </c>
      <c r="I78" s="21" t="s">
        <v>128</v>
      </c>
    </row>
    <row r="79" spans="1:9" s="16" customFormat="1" ht="31.15" customHeight="1" x14ac:dyDescent="0.2">
      <c r="A79" s="17" t="s">
        <v>217</v>
      </c>
      <c r="B79" s="17" t="s">
        <v>218</v>
      </c>
      <c r="C79" s="18" t="s">
        <v>131</v>
      </c>
      <c r="D79" s="19">
        <v>36978</v>
      </c>
      <c r="E79" s="17" t="s">
        <v>127</v>
      </c>
      <c r="F79" s="20">
        <v>8204.81</v>
      </c>
      <c r="G79" s="20">
        <v>0</v>
      </c>
      <c r="H79" s="21" t="s">
        <v>98</v>
      </c>
      <c r="I79" s="21" t="s">
        <v>128</v>
      </c>
    </row>
    <row r="80" spans="1:9" s="16" customFormat="1" ht="31.15" customHeight="1" x14ac:dyDescent="0.2">
      <c r="A80" s="17" t="s">
        <v>219</v>
      </c>
      <c r="B80" s="17" t="s">
        <v>220</v>
      </c>
      <c r="C80" s="18" t="s">
        <v>194</v>
      </c>
      <c r="D80" s="19">
        <v>37082</v>
      </c>
      <c r="E80" s="17" t="s">
        <v>127</v>
      </c>
      <c r="F80" s="20">
        <v>1285.74</v>
      </c>
      <c r="G80" s="20">
        <v>0</v>
      </c>
      <c r="H80" s="21" t="s">
        <v>98</v>
      </c>
      <c r="I80" s="21" t="s">
        <v>128</v>
      </c>
    </row>
    <row r="81" spans="1:9" s="16" customFormat="1" ht="31.15" customHeight="1" x14ac:dyDescent="0.2">
      <c r="A81" s="17" t="s">
        <v>221</v>
      </c>
      <c r="B81" s="17" t="s">
        <v>222</v>
      </c>
      <c r="C81" s="18" t="s">
        <v>223</v>
      </c>
      <c r="D81" s="19">
        <v>37090</v>
      </c>
      <c r="E81" s="17" t="s">
        <v>127</v>
      </c>
      <c r="F81" s="20">
        <v>3890.38</v>
      </c>
      <c r="G81" s="20">
        <v>0</v>
      </c>
      <c r="H81" s="21" t="s">
        <v>98</v>
      </c>
      <c r="I81" s="21" t="s">
        <v>128</v>
      </c>
    </row>
    <row r="82" spans="1:9" s="16" customFormat="1" ht="31.15" customHeight="1" x14ac:dyDescent="0.2">
      <c r="A82" s="17" t="s">
        <v>224</v>
      </c>
      <c r="B82" s="17" t="s">
        <v>225</v>
      </c>
      <c r="C82" s="22" t="s">
        <v>187</v>
      </c>
      <c r="D82" s="19">
        <v>37308</v>
      </c>
      <c r="E82" s="17" t="s">
        <v>97</v>
      </c>
      <c r="F82" s="20">
        <v>1712.75</v>
      </c>
      <c r="G82" s="20">
        <v>0</v>
      </c>
      <c r="H82" s="21" t="s">
        <v>98</v>
      </c>
      <c r="I82" s="21" t="s">
        <v>128</v>
      </c>
    </row>
    <row r="83" spans="1:9" s="16" customFormat="1" ht="31.15" customHeight="1" x14ac:dyDescent="0.2">
      <c r="A83" s="17" t="s">
        <v>226</v>
      </c>
      <c r="B83" s="21" t="s">
        <v>227</v>
      </c>
      <c r="C83" s="22" t="s">
        <v>228</v>
      </c>
      <c r="D83" s="19">
        <v>37344</v>
      </c>
      <c r="E83" s="17" t="s">
        <v>97</v>
      </c>
      <c r="F83" s="20">
        <v>20397.72</v>
      </c>
      <c r="G83" s="20">
        <v>0</v>
      </c>
      <c r="H83" s="21" t="s">
        <v>98</v>
      </c>
      <c r="I83" s="21" t="s">
        <v>128</v>
      </c>
    </row>
    <row r="84" spans="1:9" s="16" customFormat="1" ht="31.15" customHeight="1" x14ac:dyDescent="0.2">
      <c r="A84" s="17" t="s">
        <v>229</v>
      </c>
      <c r="B84" s="21" t="s">
        <v>230</v>
      </c>
      <c r="C84" s="22" t="s">
        <v>231</v>
      </c>
      <c r="D84" s="19">
        <v>37340</v>
      </c>
      <c r="E84" s="17" t="s">
        <v>97</v>
      </c>
      <c r="F84" s="20">
        <v>1408.88</v>
      </c>
      <c r="G84" s="20">
        <v>0</v>
      </c>
      <c r="H84" s="21" t="s">
        <v>98</v>
      </c>
      <c r="I84" s="21" t="s">
        <v>128</v>
      </c>
    </row>
    <row r="85" spans="1:9" s="16" customFormat="1" ht="31.15" customHeight="1" x14ac:dyDescent="0.2">
      <c r="A85" s="17" t="s">
        <v>232</v>
      </c>
      <c r="B85" s="17" t="s">
        <v>233</v>
      </c>
      <c r="C85" s="22" t="s">
        <v>234</v>
      </c>
      <c r="D85" s="19">
        <v>37426</v>
      </c>
      <c r="E85" s="17" t="s">
        <v>97</v>
      </c>
      <c r="F85" s="20">
        <v>1200</v>
      </c>
      <c r="G85" s="20">
        <v>0</v>
      </c>
      <c r="H85" s="21" t="s">
        <v>98</v>
      </c>
      <c r="I85" s="21" t="s">
        <v>128</v>
      </c>
    </row>
    <row r="86" spans="1:9" s="16" customFormat="1" ht="31.15" customHeight="1" x14ac:dyDescent="0.2">
      <c r="A86" s="17" t="s">
        <v>235</v>
      </c>
      <c r="B86" s="21" t="s">
        <v>236</v>
      </c>
      <c r="C86" s="22" t="s">
        <v>237</v>
      </c>
      <c r="D86" s="19">
        <v>37429</v>
      </c>
      <c r="E86" s="17" t="s">
        <v>97</v>
      </c>
      <c r="F86" s="20">
        <v>15474.83</v>
      </c>
      <c r="G86" s="20">
        <v>0</v>
      </c>
      <c r="H86" s="21" t="s">
        <v>98</v>
      </c>
      <c r="I86" s="21" t="s">
        <v>128</v>
      </c>
    </row>
    <row r="87" spans="1:9" s="16" customFormat="1" ht="31.15" customHeight="1" x14ac:dyDescent="0.2">
      <c r="A87" s="17" t="s">
        <v>238</v>
      </c>
      <c r="B87" s="17" t="s">
        <v>239</v>
      </c>
      <c r="C87" s="22" t="s">
        <v>240</v>
      </c>
      <c r="D87" s="19">
        <v>37469</v>
      </c>
      <c r="E87" s="17" t="s">
        <v>97</v>
      </c>
      <c r="F87" s="20">
        <v>3162.51</v>
      </c>
      <c r="G87" s="20">
        <v>0</v>
      </c>
      <c r="H87" s="21" t="s">
        <v>98</v>
      </c>
      <c r="I87" s="21" t="s">
        <v>128</v>
      </c>
    </row>
    <row r="88" spans="1:9" s="16" customFormat="1" ht="31.15" customHeight="1" x14ac:dyDescent="0.2">
      <c r="A88" s="17" t="s">
        <v>241</v>
      </c>
      <c r="B88" s="17" t="s">
        <v>242</v>
      </c>
      <c r="C88" s="18" t="s">
        <v>194</v>
      </c>
      <c r="D88" s="19">
        <v>37431</v>
      </c>
      <c r="E88" s="17" t="s">
        <v>97</v>
      </c>
      <c r="F88" s="20">
        <v>8700</v>
      </c>
      <c r="G88" s="20">
        <v>0</v>
      </c>
      <c r="H88" s="21" t="s">
        <v>98</v>
      </c>
      <c r="I88" s="21" t="s">
        <v>128</v>
      </c>
    </row>
    <row r="89" spans="1:9" s="16" customFormat="1" ht="31.15" customHeight="1" x14ac:dyDescent="0.2">
      <c r="A89" s="17" t="s">
        <v>243</v>
      </c>
      <c r="B89" s="21" t="s">
        <v>244</v>
      </c>
      <c r="C89" s="18" t="s">
        <v>245</v>
      </c>
      <c r="D89" s="19">
        <v>37468</v>
      </c>
      <c r="E89" s="17" t="s">
        <v>97</v>
      </c>
      <c r="F89" s="20">
        <v>3000</v>
      </c>
      <c r="G89" s="20">
        <v>0</v>
      </c>
      <c r="H89" s="21" t="s">
        <v>98</v>
      </c>
      <c r="I89" s="21" t="s">
        <v>128</v>
      </c>
    </row>
    <row r="90" spans="1:9" s="16" customFormat="1" ht="31.15" customHeight="1" x14ac:dyDescent="0.2">
      <c r="A90" s="17" t="s">
        <v>246</v>
      </c>
      <c r="B90" s="17" t="s">
        <v>247</v>
      </c>
      <c r="C90" s="18" t="s">
        <v>248</v>
      </c>
      <c r="D90" s="19">
        <v>37251</v>
      </c>
      <c r="E90" s="17" t="s">
        <v>127</v>
      </c>
      <c r="F90" s="20">
        <v>5457.22</v>
      </c>
      <c r="G90" s="20">
        <v>0</v>
      </c>
      <c r="H90" s="21" t="s">
        <v>98</v>
      </c>
      <c r="I90" s="21" t="s">
        <v>128</v>
      </c>
    </row>
    <row r="91" spans="1:9" s="16" customFormat="1" ht="31.15" customHeight="1" x14ac:dyDescent="0.2">
      <c r="A91" s="17" t="s">
        <v>249</v>
      </c>
      <c r="B91" s="21" t="s">
        <v>250</v>
      </c>
      <c r="C91" s="18" t="s">
        <v>234</v>
      </c>
      <c r="D91" s="19">
        <v>37285</v>
      </c>
      <c r="E91" s="17" t="s">
        <v>127</v>
      </c>
      <c r="F91" s="20">
        <v>8372</v>
      </c>
      <c r="G91" s="20">
        <v>0</v>
      </c>
      <c r="H91" s="21" t="s">
        <v>98</v>
      </c>
      <c r="I91" s="21" t="s">
        <v>128</v>
      </c>
    </row>
    <row r="92" spans="1:9" s="16" customFormat="1" ht="31.15" customHeight="1" x14ac:dyDescent="0.2">
      <c r="A92" s="17" t="s">
        <v>251</v>
      </c>
      <c r="B92" s="21" t="s">
        <v>252</v>
      </c>
      <c r="C92" s="18" t="s">
        <v>253</v>
      </c>
      <c r="D92" s="19">
        <v>37426</v>
      </c>
      <c r="E92" s="17" t="s">
        <v>127</v>
      </c>
      <c r="F92" s="20">
        <v>5425.05</v>
      </c>
      <c r="G92" s="20">
        <v>0</v>
      </c>
      <c r="H92" s="21" t="s">
        <v>98</v>
      </c>
      <c r="I92" s="21" t="s">
        <v>128</v>
      </c>
    </row>
    <row r="93" spans="1:9" s="16" customFormat="1" ht="31.15" customHeight="1" x14ac:dyDescent="0.2">
      <c r="A93" s="17" t="s">
        <v>254</v>
      </c>
      <c r="B93" s="17" t="s">
        <v>255</v>
      </c>
      <c r="C93" s="18" t="s">
        <v>256</v>
      </c>
      <c r="D93" s="19">
        <v>37169</v>
      </c>
      <c r="E93" s="17" t="s">
        <v>127</v>
      </c>
      <c r="F93" s="20">
        <v>3588</v>
      </c>
      <c r="G93" s="20">
        <v>0</v>
      </c>
      <c r="H93" s="21" t="s">
        <v>98</v>
      </c>
      <c r="I93" s="21" t="s">
        <v>128</v>
      </c>
    </row>
    <row r="94" spans="1:9" s="16" customFormat="1" ht="31.15" customHeight="1" x14ac:dyDescent="0.2">
      <c r="A94" s="17" t="s">
        <v>257</v>
      </c>
      <c r="B94" s="17" t="s">
        <v>258</v>
      </c>
      <c r="C94" s="18" t="s">
        <v>259</v>
      </c>
      <c r="D94" s="19">
        <v>37587</v>
      </c>
      <c r="E94" s="17" t="s">
        <v>127</v>
      </c>
      <c r="F94" s="20">
        <v>4175</v>
      </c>
      <c r="G94" s="20">
        <v>0</v>
      </c>
      <c r="H94" s="21" t="s">
        <v>98</v>
      </c>
      <c r="I94" s="21" t="s">
        <v>128</v>
      </c>
    </row>
    <row r="95" spans="1:9" s="16" customFormat="1" ht="31.15" customHeight="1" x14ac:dyDescent="0.2">
      <c r="A95" s="17" t="s">
        <v>260</v>
      </c>
      <c r="B95" s="17" t="s">
        <v>261</v>
      </c>
      <c r="C95" s="18" t="s">
        <v>262</v>
      </c>
      <c r="D95" s="19">
        <v>37607</v>
      </c>
      <c r="E95" s="17" t="s">
        <v>97</v>
      </c>
      <c r="F95" s="20">
        <v>1836.58</v>
      </c>
      <c r="G95" s="20">
        <v>0</v>
      </c>
      <c r="H95" s="21" t="s">
        <v>98</v>
      </c>
      <c r="I95" s="21" t="s">
        <v>128</v>
      </c>
    </row>
    <row r="96" spans="1:9" s="16" customFormat="1" ht="31.15" customHeight="1" x14ac:dyDescent="0.2">
      <c r="A96" s="17" t="s">
        <v>263</v>
      </c>
      <c r="B96" s="21" t="s">
        <v>264</v>
      </c>
      <c r="C96" s="18" t="s">
        <v>265</v>
      </c>
      <c r="D96" s="19">
        <v>37658</v>
      </c>
      <c r="E96" s="17" t="s">
        <v>97</v>
      </c>
      <c r="F96" s="20">
        <v>17032</v>
      </c>
      <c r="G96" s="20">
        <v>0</v>
      </c>
      <c r="H96" s="21" t="s">
        <v>98</v>
      </c>
      <c r="I96" s="21" t="s">
        <v>128</v>
      </c>
    </row>
    <row r="97" spans="1:9" s="16" customFormat="1" ht="31.15" customHeight="1" x14ac:dyDescent="0.2">
      <c r="A97" s="17" t="s">
        <v>266</v>
      </c>
      <c r="B97" s="21" t="s">
        <v>267</v>
      </c>
      <c r="C97" s="22" t="s">
        <v>262</v>
      </c>
      <c r="D97" s="19">
        <v>37631</v>
      </c>
      <c r="E97" s="17" t="s">
        <v>97</v>
      </c>
      <c r="F97" s="20">
        <v>593.1</v>
      </c>
      <c r="G97" s="20">
        <v>0</v>
      </c>
      <c r="H97" s="21" t="s">
        <v>98</v>
      </c>
      <c r="I97" s="21" t="s">
        <v>128</v>
      </c>
    </row>
    <row r="98" spans="1:9" s="16" customFormat="1" ht="31.15" customHeight="1" x14ac:dyDescent="0.2">
      <c r="A98" s="17" t="s">
        <v>268</v>
      </c>
      <c r="B98" s="21" t="s">
        <v>269</v>
      </c>
      <c r="C98" s="22" t="s">
        <v>270</v>
      </c>
      <c r="D98" s="19">
        <v>37705</v>
      </c>
      <c r="E98" s="17" t="s">
        <v>97</v>
      </c>
      <c r="F98" s="20">
        <v>6374.68</v>
      </c>
      <c r="G98" s="20">
        <v>0</v>
      </c>
      <c r="H98" s="21" t="s">
        <v>98</v>
      </c>
      <c r="I98" s="21" t="s">
        <v>128</v>
      </c>
    </row>
    <row r="99" spans="1:9" s="16" customFormat="1" ht="31.15" customHeight="1" x14ac:dyDescent="0.2">
      <c r="A99" s="17" t="s">
        <v>271</v>
      </c>
      <c r="B99" s="21" t="s">
        <v>272</v>
      </c>
      <c r="C99" s="22" t="s">
        <v>273</v>
      </c>
      <c r="D99" s="19">
        <v>37679</v>
      </c>
      <c r="E99" s="17" t="s">
        <v>97</v>
      </c>
      <c r="F99" s="20">
        <v>2392</v>
      </c>
      <c r="G99" s="20">
        <v>0</v>
      </c>
      <c r="H99" s="21" t="s">
        <v>98</v>
      </c>
      <c r="I99" s="21" t="s">
        <v>128</v>
      </c>
    </row>
    <row r="100" spans="1:9" s="16" customFormat="1" ht="31.15" customHeight="1" x14ac:dyDescent="0.2">
      <c r="A100" s="17" t="s">
        <v>274</v>
      </c>
      <c r="B100" s="21" t="s">
        <v>275</v>
      </c>
      <c r="C100" s="22" t="s">
        <v>276</v>
      </c>
      <c r="D100" s="19">
        <v>37741</v>
      </c>
      <c r="E100" s="17" t="s">
        <v>97</v>
      </c>
      <c r="F100" s="20">
        <v>4000</v>
      </c>
      <c r="G100" s="20">
        <v>0</v>
      </c>
      <c r="H100" s="21" t="s">
        <v>98</v>
      </c>
      <c r="I100" s="21" t="s">
        <v>128</v>
      </c>
    </row>
    <row r="101" spans="1:9" s="16" customFormat="1" ht="31.15" customHeight="1" x14ac:dyDescent="0.2">
      <c r="A101" s="17" t="s">
        <v>277</v>
      </c>
      <c r="B101" s="21" t="s">
        <v>278</v>
      </c>
      <c r="C101" s="22" t="s">
        <v>276</v>
      </c>
      <c r="D101" s="19">
        <v>37772</v>
      </c>
      <c r="E101" s="17" t="s">
        <v>97</v>
      </c>
      <c r="F101" s="20">
        <v>3000</v>
      </c>
      <c r="G101" s="20">
        <v>0</v>
      </c>
      <c r="H101" s="21" t="s">
        <v>98</v>
      </c>
      <c r="I101" s="21" t="s">
        <v>128</v>
      </c>
    </row>
    <row r="102" spans="1:9" s="16" customFormat="1" ht="31.15" customHeight="1" x14ac:dyDescent="0.2">
      <c r="A102" s="17" t="s">
        <v>279</v>
      </c>
      <c r="B102" s="17" t="s">
        <v>280</v>
      </c>
      <c r="C102" s="22" t="s">
        <v>281</v>
      </c>
      <c r="D102" s="19">
        <v>37735</v>
      </c>
      <c r="E102" s="17" t="s">
        <v>97</v>
      </c>
      <c r="F102" s="20">
        <v>1190.02</v>
      </c>
      <c r="G102" s="20">
        <v>0</v>
      </c>
      <c r="H102" s="21" t="s">
        <v>98</v>
      </c>
      <c r="I102" s="21" t="s">
        <v>128</v>
      </c>
    </row>
    <row r="103" spans="1:9" s="16" customFormat="1" ht="31.15" customHeight="1" x14ac:dyDescent="0.2">
      <c r="A103" s="17" t="s">
        <v>282</v>
      </c>
      <c r="B103" s="17" t="s">
        <v>283</v>
      </c>
      <c r="C103" s="18" t="s">
        <v>276</v>
      </c>
      <c r="D103" s="19">
        <v>37833</v>
      </c>
      <c r="E103" s="17" t="s">
        <v>97</v>
      </c>
      <c r="F103" s="20">
        <v>3000</v>
      </c>
      <c r="G103" s="20">
        <v>0</v>
      </c>
      <c r="H103" s="21" t="s">
        <v>98</v>
      </c>
      <c r="I103" s="21" t="s">
        <v>128</v>
      </c>
    </row>
    <row r="104" spans="1:9" s="16" customFormat="1" ht="31.15" customHeight="1" x14ac:dyDescent="0.2">
      <c r="A104" s="17" t="s">
        <v>282</v>
      </c>
      <c r="B104" s="17" t="s">
        <v>284</v>
      </c>
      <c r="C104" s="18" t="s">
        <v>285</v>
      </c>
      <c r="D104" s="19">
        <v>37799</v>
      </c>
      <c r="E104" s="17" t="s">
        <v>97</v>
      </c>
      <c r="F104" s="20">
        <v>1719.99</v>
      </c>
      <c r="G104" s="20">
        <v>0</v>
      </c>
      <c r="H104" s="21" t="s">
        <v>98</v>
      </c>
      <c r="I104" s="21" t="s">
        <v>128</v>
      </c>
    </row>
    <row r="105" spans="1:9" s="16" customFormat="1" ht="31.15" customHeight="1" x14ac:dyDescent="0.2">
      <c r="A105" s="17" t="s">
        <v>286</v>
      </c>
      <c r="B105" s="17" t="s">
        <v>287</v>
      </c>
      <c r="C105" s="18" t="s">
        <v>281</v>
      </c>
      <c r="D105" s="19">
        <v>37824</v>
      </c>
      <c r="E105" s="17" t="s">
        <v>97</v>
      </c>
      <c r="F105" s="20">
        <v>12557.4</v>
      </c>
      <c r="G105" s="20">
        <v>0</v>
      </c>
      <c r="H105" s="21" t="s">
        <v>98</v>
      </c>
      <c r="I105" s="21" t="s">
        <v>128</v>
      </c>
    </row>
    <row r="106" spans="1:9" s="16" customFormat="1" ht="31.15" customHeight="1" x14ac:dyDescent="0.2">
      <c r="A106" s="17" t="s">
        <v>288</v>
      </c>
      <c r="B106" s="21" t="s">
        <v>289</v>
      </c>
      <c r="C106" s="18" t="s">
        <v>290</v>
      </c>
      <c r="D106" s="19">
        <v>37852</v>
      </c>
      <c r="E106" s="17" t="s">
        <v>97</v>
      </c>
      <c r="F106" s="20">
        <v>1040.52</v>
      </c>
      <c r="G106" s="20">
        <v>0</v>
      </c>
      <c r="H106" s="21" t="s">
        <v>98</v>
      </c>
      <c r="I106" s="21" t="s">
        <v>128</v>
      </c>
    </row>
    <row r="107" spans="1:9" s="16" customFormat="1" ht="31.15" customHeight="1" x14ac:dyDescent="0.2">
      <c r="A107" s="17" t="s">
        <v>291</v>
      </c>
      <c r="B107" s="17" t="s">
        <v>292</v>
      </c>
      <c r="C107" s="18" t="s">
        <v>293</v>
      </c>
      <c r="D107" s="19">
        <v>37894</v>
      </c>
      <c r="E107" s="17" t="s">
        <v>97</v>
      </c>
      <c r="F107" s="20">
        <v>6768.32</v>
      </c>
      <c r="G107" s="20">
        <v>0</v>
      </c>
      <c r="H107" s="21" t="s">
        <v>98</v>
      </c>
      <c r="I107" s="21" t="s">
        <v>128</v>
      </c>
    </row>
    <row r="108" spans="1:9" s="16" customFormat="1" ht="31.15" customHeight="1" x14ac:dyDescent="0.2">
      <c r="A108" s="17" t="s">
        <v>294</v>
      </c>
      <c r="B108" s="17" t="s">
        <v>295</v>
      </c>
      <c r="C108" s="18" t="s">
        <v>296</v>
      </c>
      <c r="D108" s="19">
        <v>37925</v>
      </c>
      <c r="E108" s="17" t="s">
        <v>97</v>
      </c>
      <c r="F108" s="20">
        <v>1566.76</v>
      </c>
      <c r="G108" s="20">
        <v>0</v>
      </c>
      <c r="H108" s="21" t="s">
        <v>98</v>
      </c>
      <c r="I108" s="21" t="s">
        <v>128</v>
      </c>
    </row>
    <row r="109" spans="1:9" s="16" customFormat="1" ht="31.15" customHeight="1" x14ac:dyDescent="0.2">
      <c r="A109" s="17" t="s">
        <v>297</v>
      </c>
      <c r="B109" s="21" t="s">
        <v>298</v>
      </c>
      <c r="C109" s="18" t="s">
        <v>290</v>
      </c>
      <c r="D109" s="19">
        <v>37952</v>
      </c>
      <c r="E109" s="17" t="s">
        <v>97</v>
      </c>
      <c r="F109" s="20">
        <v>1118.26</v>
      </c>
      <c r="G109" s="20">
        <v>0</v>
      </c>
      <c r="H109" s="21" t="s">
        <v>98</v>
      </c>
      <c r="I109" s="21" t="s">
        <v>128</v>
      </c>
    </row>
    <row r="110" spans="1:9" s="16" customFormat="1" ht="31.15" customHeight="1" x14ac:dyDescent="0.2">
      <c r="A110" s="17" t="s">
        <v>299</v>
      </c>
      <c r="B110" s="21" t="s">
        <v>300</v>
      </c>
      <c r="C110" s="22" t="s">
        <v>240</v>
      </c>
      <c r="D110" s="19">
        <v>37750</v>
      </c>
      <c r="E110" s="17" t="s">
        <v>127</v>
      </c>
      <c r="F110" s="20">
        <v>3401</v>
      </c>
      <c r="G110" s="20">
        <v>0</v>
      </c>
      <c r="H110" s="21" t="s">
        <v>98</v>
      </c>
      <c r="I110" s="21" t="s">
        <v>128</v>
      </c>
    </row>
    <row r="111" spans="1:9" s="16" customFormat="1" ht="31.15" customHeight="1" x14ac:dyDescent="0.2">
      <c r="A111" s="17" t="s">
        <v>301</v>
      </c>
      <c r="B111" s="17" t="s">
        <v>302</v>
      </c>
      <c r="C111" s="22" t="s">
        <v>303</v>
      </c>
      <c r="D111" s="19">
        <v>37802</v>
      </c>
      <c r="E111" s="17" t="s">
        <v>127</v>
      </c>
      <c r="F111" s="20">
        <v>3600</v>
      </c>
      <c r="G111" s="20">
        <v>0</v>
      </c>
      <c r="H111" s="21" t="s">
        <v>98</v>
      </c>
      <c r="I111" s="21" t="s">
        <v>128</v>
      </c>
    </row>
    <row r="112" spans="1:9" s="16" customFormat="1" ht="31.15" customHeight="1" x14ac:dyDescent="0.2">
      <c r="A112" s="17" t="s">
        <v>304</v>
      </c>
      <c r="B112" s="17" t="s">
        <v>305</v>
      </c>
      <c r="C112" s="22" t="s">
        <v>228</v>
      </c>
      <c r="D112" s="19">
        <v>37706</v>
      </c>
      <c r="E112" s="17" t="s">
        <v>127</v>
      </c>
      <c r="F112" s="20">
        <v>1141</v>
      </c>
      <c r="G112" s="20">
        <v>0</v>
      </c>
      <c r="H112" s="21" t="s">
        <v>98</v>
      </c>
      <c r="I112" s="21" t="s">
        <v>128</v>
      </c>
    </row>
    <row r="113" spans="1:9" s="16" customFormat="1" ht="31.15" customHeight="1" x14ac:dyDescent="0.2">
      <c r="A113" s="17" t="s">
        <v>306</v>
      </c>
      <c r="B113" s="17" t="s">
        <v>307</v>
      </c>
      <c r="C113" s="22" t="s">
        <v>273</v>
      </c>
      <c r="D113" s="19">
        <v>37823</v>
      </c>
      <c r="E113" s="17" t="s">
        <v>127</v>
      </c>
      <c r="F113" s="20">
        <v>5075.2299999999996</v>
      </c>
      <c r="G113" s="20">
        <v>0</v>
      </c>
      <c r="H113" s="21" t="s">
        <v>98</v>
      </c>
      <c r="I113" s="21" t="s">
        <v>128</v>
      </c>
    </row>
    <row r="114" spans="1:9" s="16" customFormat="1" ht="31.15" customHeight="1" x14ac:dyDescent="0.2">
      <c r="A114" s="17" t="s">
        <v>308</v>
      </c>
      <c r="B114" s="17" t="s">
        <v>309</v>
      </c>
      <c r="C114" s="22" t="s">
        <v>310</v>
      </c>
      <c r="D114" s="19">
        <v>37911</v>
      </c>
      <c r="E114" s="17" t="s">
        <v>127</v>
      </c>
      <c r="F114" s="20">
        <v>1865.76</v>
      </c>
      <c r="G114" s="20">
        <v>0</v>
      </c>
      <c r="H114" s="21" t="s">
        <v>98</v>
      </c>
      <c r="I114" s="21" t="s">
        <v>128</v>
      </c>
    </row>
    <row r="115" spans="1:9" s="16" customFormat="1" ht="31.15" customHeight="1" x14ac:dyDescent="0.2">
      <c r="A115" s="17" t="s">
        <v>311</v>
      </c>
      <c r="B115" s="17" t="s">
        <v>312</v>
      </c>
      <c r="C115" s="22" t="s">
        <v>281</v>
      </c>
      <c r="D115" s="19">
        <v>38159</v>
      </c>
      <c r="E115" s="17" t="s">
        <v>97</v>
      </c>
      <c r="F115" s="20">
        <v>9674.34</v>
      </c>
      <c r="G115" s="20">
        <v>0</v>
      </c>
      <c r="H115" s="21" t="s">
        <v>98</v>
      </c>
      <c r="I115" s="21" t="s">
        <v>128</v>
      </c>
    </row>
    <row r="116" spans="1:9" s="16" customFormat="1" ht="31.15" customHeight="1" x14ac:dyDescent="0.2">
      <c r="A116" s="17" t="s">
        <v>313</v>
      </c>
      <c r="B116" s="17" t="s">
        <v>314</v>
      </c>
      <c r="C116" s="18" t="s">
        <v>315</v>
      </c>
      <c r="D116" s="19">
        <v>38265</v>
      </c>
      <c r="E116" s="17" t="s">
        <v>97</v>
      </c>
      <c r="F116" s="20">
        <v>10201.32</v>
      </c>
      <c r="G116" s="20">
        <v>0</v>
      </c>
      <c r="H116" s="21" t="s">
        <v>98</v>
      </c>
      <c r="I116" s="21" t="s">
        <v>128</v>
      </c>
    </row>
    <row r="117" spans="1:9" s="16" customFormat="1" ht="31.15" customHeight="1" x14ac:dyDescent="0.2">
      <c r="A117" s="17" t="s">
        <v>316</v>
      </c>
      <c r="B117" s="17" t="s">
        <v>317</v>
      </c>
      <c r="C117" s="18" t="s">
        <v>318</v>
      </c>
      <c r="D117" s="19">
        <v>38323</v>
      </c>
      <c r="E117" s="17" t="s">
        <v>97</v>
      </c>
      <c r="F117" s="20">
        <v>1853.8</v>
      </c>
      <c r="G117" s="20">
        <v>0</v>
      </c>
      <c r="H117" s="21" t="s">
        <v>98</v>
      </c>
      <c r="I117" s="21" t="s">
        <v>128</v>
      </c>
    </row>
    <row r="118" spans="1:9" s="16" customFormat="1" ht="31.15" customHeight="1" x14ac:dyDescent="0.2">
      <c r="A118" s="17" t="s">
        <v>319</v>
      </c>
      <c r="B118" s="21" t="s">
        <v>320</v>
      </c>
      <c r="C118" s="18" t="s">
        <v>321</v>
      </c>
      <c r="D118" s="19">
        <v>37943</v>
      </c>
      <c r="E118" s="17" t="s">
        <v>97</v>
      </c>
      <c r="F118" s="20">
        <v>5980</v>
      </c>
      <c r="G118" s="20">
        <v>0</v>
      </c>
      <c r="H118" s="21" t="s">
        <v>98</v>
      </c>
      <c r="I118" s="21" t="s">
        <v>128</v>
      </c>
    </row>
    <row r="119" spans="1:9" s="16" customFormat="1" ht="31.15" customHeight="1" x14ac:dyDescent="0.2">
      <c r="A119" s="17" t="s">
        <v>322</v>
      </c>
      <c r="B119" s="21" t="s">
        <v>323</v>
      </c>
      <c r="C119" s="22" t="s">
        <v>324</v>
      </c>
      <c r="D119" s="19">
        <v>38247</v>
      </c>
      <c r="E119" s="17" t="s">
        <v>97</v>
      </c>
      <c r="F119" s="20">
        <v>2392</v>
      </c>
      <c r="G119" s="20">
        <v>0</v>
      </c>
      <c r="H119" s="21" t="s">
        <v>98</v>
      </c>
      <c r="I119" s="21" t="s">
        <v>128</v>
      </c>
    </row>
    <row r="120" spans="1:9" s="16" customFormat="1" ht="31.15" customHeight="1" x14ac:dyDescent="0.2">
      <c r="A120" s="17" t="s">
        <v>325</v>
      </c>
      <c r="B120" s="17" t="s">
        <v>326</v>
      </c>
      <c r="C120" s="22" t="s">
        <v>327</v>
      </c>
      <c r="D120" s="19">
        <v>37972</v>
      </c>
      <c r="E120" s="17" t="s">
        <v>127</v>
      </c>
      <c r="F120" s="20">
        <v>5444.17</v>
      </c>
      <c r="G120" s="20">
        <v>0</v>
      </c>
      <c r="H120" s="21" t="s">
        <v>98</v>
      </c>
      <c r="I120" s="21" t="s">
        <v>128</v>
      </c>
    </row>
    <row r="121" spans="1:9" s="16" customFormat="1" ht="31.15" customHeight="1" x14ac:dyDescent="0.2">
      <c r="A121" s="17" t="s">
        <v>328</v>
      </c>
      <c r="B121" s="17" t="s">
        <v>167</v>
      </c>
      <c r="C121" s="22" t="s">
        <v>329</v>
      </c>
      <c r="D121" s="19">
        <v>38288</v>
      </c>
      <c r="E121" s="17" t="s">
        <v>127</v>
      </c>
      <c r="F121" s="20">
        <v>10199.969999999999</v>
      </c>
      <c r="G121" s="20">
        <v>0</v>
      </c>
      <c r="H121" s="21" t="s">
        <v>98</v>
      </c>
      <c r="I121" s="21" t="s">
        <v>128</v>
      </c>
    </row>
    <row r="122" spans="1:9" s="16" customFormat="1" ht="31.15" customHeight="1" x14ac:dyDescent="0.2">
      <c r="A122" s="17" t="s">
        <v>330</v>
      </c>
      <c r="B122" s="21" t="s">
        <v>331</v>
      </c>
      <c r="C122" s="22" t="s">
        <v>332</v>
      </c>
      <c r="D122" s="19">
        <v>38308</v>
      </c>
      <c r="E122" s="17" t="s">
        <v>127</v>
      </c>
      <c r="F122" s="20">
        <v>1255.8</v>
      </c>
      <c r="G122" s="20">
        <v>0</v>
      </c>
      <c r="H122" s="21" t="s">
        <v>98</v>
      </c>
      <c r="I122" s="21" t="s">
        <v>128</v>
      </c>
    </row>
    <row r="123" spans="1:9" s="16" customFormat="1" ht="31.15" customHeight="1" x14ac:dyDescent="0.2">
      <c r="A123" s="17" t="s">
        <v>333</v>
      </c>
      <c r="B123" s="21" t="s">
        <v>334</v>
      </c>
      <c r="C123" s="22" t="s">
        <v>335</v>
      </c>
      <c r="D123" s="19">
        <v>38324</v>
      </c>
      <c r="E123" s="17" t="s">
        <v>127</v>
      </c>
      <c r="F123" s="20">
        <v>968.76</v>
      </c>
      <c r="G123" s="20">
        <v>0</v>
      </c>
      <c r="H123" s="21" t="s">
        <v>98</v>
      </c>
      <c r="I123" s="21" t="s">
        <v>128</v>
      </c>
    </row>
    <row r="124" spans="1:9" s="16" customFormat="1" ht="31.15" customHeight="1" x14ac:dyDescent="0.2">
      <c r="A124" s="17" t="s">
        <v>336</v>
      </c>
      <c r="B124" s="21" t="s">
        <v>337</v>
      </c>
      <c r="C124" s="22" t="s">
        <v>338</v>
      </c>
      <c r="D124" s="19">
        <v>38321</v>
      </c>
      <c r="E124" s="17" t="s">
        <v>127</v>
      </c>
      <c r="F124" s="20">
        <v>2399.1799999999998</v>
      </c>
      <c r="G124" s="20">
        <v>0</v>
      </c>
      <c r="H124" s="21" t="s">
        <v>98</v>
      </c>
      <c r="I124" s="21" t="s">
        <v>128</v>
      </c>
    </row>
    <row r="125" spans="1:9" s="16" customFormat="1" ht="31.15" customHeight="1" x14ac:dyDescent="0.2">
      <c r="A125" s="17" t="s">
        <v>339</v>
      </c>
      <c r="B125" s="21" t="s">
        <v>340</v>
      </c>
      <c r="C125" s="18" t="s">
        <v>341</v>
      </c>
      <c r="D125" s="19">
        <v>38342</v>
      </c>
      <c r="E125" s="17" t="s">
        <v>127</v>
      </c>
      <c r="F125" s="20">
        <v>4736.16</v>
      </c>
      <c r="G125" s="20">
        <v>0</v>
      </c>
      <c r="H125" s="21" t="s">
        <v>98</v>
      </c>
      <c r="I125" s="21" t="s">
        <v>128</v>
      </c>
    </row>
    <row r="126" spans="1:9" s="16" customFormat="1" ht="31.15" customHeight="1" x14ac:dyDescent="0.2">
      <c r="A126" s="17" t="s">
        <v>342</v>
      </c>
      <c r="B126" s="21" t="s">
        <v>343</v>
      </c>
      <c r="C126" s="18" t="s">
        <v>344</v>
      </c>
      <c r="D126" s="19">
        <v>38296</v>
      </c>
      <c r="E126" s="17" t="s">
        <v>127</v>
      </c>
      <c r="F126" s="20">
        <v>7744.1</v>
      </c>
      <c r="G126" s="20">
        <v>0</v>
      </c>
      <c r="H126" s="21" t="s">
        <v>98</v>
      </c>
      <c r="I126" s="21" t="s">
        <v>128</v>
      </c>
    </row>
    <row r="127" spans="1:9" s="16" customFormat="1" ht="31.15" customHeight="1" x14ac:dyDescent="0.2">
      <c r="A127" s="17" t="s">
        <v>345</v>
      </c>
      <c r="B127" s="21" t="s">
        <v>346</v>
      </c>
      <c r="C127" s="18" t="s">
        <v>347</v>
      </c>
      <c r="D127" s="19">
        <v>38412</v>
      </c>
      <c r="E127" s="17" t="s">
        <v>97</v>
      </c>
      <c r="F127" s="20">
        <v>3204.08</v>
      </c>
      <c r="G127" s="20">
        <v>0</v>
      </c>
      <c r="H127" s="21" t="s">
        <v>98</v>
      </c>
      <c r="I127" s="21" t="s">
        <v>128</v>
      </c>
    </row>
    <row r="128" spans="1:9" s="16" customFormat="1" ht="31.15" customHeight="1" x14ac:dyDescent="0.2">
      <c r="A128" s="17" t="s">
        <v>348</v>
      </c>
      <c r="B128" s="21" t="s">
        <v>349</v>
      </c>
      <c r="C128" s="18" t="s">
        <v>347</v>
      </c>
      <c r="D128" s="19">
        <v>38472</v>
      </c>
      <c r="E128" s="17" t="s">
        <v>97</v>
      </c>
      <c r="F128" s="20">
        <v>2136.06</v>
      </c>
      <c r="G128" s="20">
        <v>0</v>
      </c>
      <c r="H128" s="21" t="s">
        <v>98</v>
      </c>
      <c r="I128" s="21" t="s">
        <v>128</v>
      </c>
    </row>
    <row r="129" spans="1:9" s="16" customFormat="1" ht="31.15" customHeight="1" x14ac:dyDescent="0.2">
      <c r="A129" s="17" t="s">
        <v>350</v>
      </c>
      <c r="B129" s="21" t="s">
        <v>351</v>
      </c>
      <c r="C129" s="18" t="s">
        <v>347</v>
      </c>
      <c r="D129" s="19">
        <v>38499</v>
      </c>
      <c r="E129" s="17" t="s">
        <v>97</v>
      </c>
      <c r="F129" s="20">
        <v>3204.08</v>
      </c>
      <c r="G129" s="20">
        <v>0</v>
      </c>
      <c r="H129" s="21" t="s">
        <v>98</v>
      </c>
      <c r="I129" s="21" t="s">
        <v>128</v>
      </c>
    </row>
    <row r="130" spans="1:9" s="16" customFormat="1" ht="31.15" customHeight="1" x14ac:dyDescent="0.2">
      <c r="A130" s="17" t="s">
        <v>352</v>
      </c>
      <c r="B130" s="21" t="s">
        <v>353</v>
      </c>
      <c r="C130" s="18" t="s">
        <v>347</v>
      </c>
      <c r="D130" s="19">
        <v>38533</v>
      </c>
      <c r="E130" s="17" t="s">
        <v>97</v>
      </c>
      <c r="F130" s="20">
        <v>2136.06</v>
      </c>
      <c r="G130" s="20">
        <v>0</v>
      </c>
      <c r="H130" s="21" t="s">
        <v>98</v>
      </c>
      <c r="I130" s="21" t="s">
        <v>128</v>
      </c>
    </row>
    <row r="131" spans="1:9" s="16" customFormat="1" ht="31.15" customHeight="1" x14ac:dyDescent="0.2">
      <c r="A131" s="17" t="s">
        <v>352</v>
      </c>
      <c r="B131" s="21" t="s">
        <v>354</v>
      </c>
      <c r="C131" s="18" t="s">
        <v>355</v>
      </c>
      <c r="D131" s="19">
        <v>38611</v>
      </c>
      <c r="E131" s="17" t="s">
        <v>97</v>
      </c>
      <c r="F131" s="20">
        <v>3410.33</v>
      </c>
      <c r="G131" s="20">
        <v>0</v>
      </c>
      <c r="H131" s="21" t="s">
        <v>98</v>
      </c>
      <c r="I131" s="21" t="s">
        <v>128</v>
      </c>
    </row>
    <row r="132" spans="1:9" s="16" customFormat="1" ht="31.15" customHeight="1" x14ac:dyDescent="0.2">
      <c r="A132" s="17" t="s">
        <v>356</v>
      </c>
      <c r="B132" s="17" t="s">
        <v>357</v>
      </c>
      <c r="C132" s="18" t="s">
        <v>358</v>
      </c>
      <c r="D132" s="19">
        <v>38643</v>
      </c>
      <c r="E132" s="17" t="s">
        <v>97</v>
      </c>
      <c r="F132" s="20">
        <v>17159.8</v>
      </c>
      <c r="G132" s="20">
        <v>0</v>
      </c>
      <c r="H132" s="21" t="s">
        <v>98</v>
      </c>
      <c r="I132" s="21" t="s">
        <v>128</v>
      </c>
    </row>
    <row r="133" spans="1:9" s="16" customFormat="1" ht="31.15" customHeight="1" x14ac:dyDescent="0.2">
      <c r="A133" s="17" t="s">
        <v>359</v>
      </c>
      <c r="B133" s="17" t="s">
        <v>360</v>
      </c>
      <c r="C133" s="18" t="s">
        <v>361</v>
      </c>
      <c r="D133" s="19">
        <v>38625</v>
      </c>
      <c r="E133" s="17" t="s">
        <v>97</v>
      </c>
      <c r="F133" s="20">
        <v>6180.93</v>
      </c>
      <c r="G133" s="20">
        <v>0</v>
      </c>
      <c r="H133" s="21" t="s">
        <v>98</v>
      </c>
      <c r="I133" s="21" t="s">
        <v>128</v>
      </c>
    </row>
    <row r="134" spans="1:9" s="16" customFormat="1" ht="31.15" customHeight="1" x14ac:dyDescent="0.2">
      <c r="A134" s="17" t="s">
        <v>362</v>
      </c>
      <c r="B134" s="21" t="s">
        <v>363</v>
      </c>
      <c r="C134" s="22" t="s">
        <v>364</v>
      </c>
      <c r="D134" s="19">
        <v>38625</v>
      </c>
      <c r="E134" s="17" t="s">
        <v>97</v>
      </c>
      <c r="F134" s="20">
        <v>1435.2</v>
      </c>
      <c r="G134" s="20">
        <v>0</v>
      </c>
      <c r="H134" s="21" t="s">
        <v>98</v>
      </c>
      <c r="I134" s="21" t="s">
        <v>128</v>
      </c>
    </row>
    <row r="135" spans="1:9" s="16" customFormat="1" ht="31.15" customHeight="1" x14ac:dyDescent="0.2">
      <c r="A135" s="17" t="s">
        <v>365</v>
      </c>
      <c r="B135" s="21" t="s">
        <v>366</v>
      </c>
      <c r="C135" s="22" t="s">
        <v>347</v>
      </c>
      <c r="D135" s="19">
        <v>38607</v>
      </c>
      <c r="E135" s="17" t="s">
        <v>97</v>
      </c>
      <c r="F135" s="20">
        <v>3588</v>
      </c>
      <c r="G135" s="20">
        <v>0</v>
      </c>
      <c r="H135" s="21" t="s">
        <v>98</v>
      </c>
      <c r="I135" s="21" t="s">
        <v>128</v>
      </c>
    </row>
    <row r="136" spans="1:9" s="16" customFormat="1" ht="31.15" customHeight="1" x14ac:dyDescent="0.2">
      <c r="A136" s="17" t="s">
        <v>367</v>
      </c>
      <c r="B136" s="21" t="s">
        <v>368</v>
      </c>
      <c r="C136" s="22" t="s">
        <v>369</v>
      </c>
      <c r="D136" s="19">
        <v>38643</v>
      </c>
      <c r="E136" s="17" t="s">
        <v>97</v>
      </c>
      <c r="F136" s="20">
        <v>1901.64</v>
      </c>
      <c r="G136" s="20">
        <v>0</v>
      </c>
      <c r="H136" s="21" t="s">
        <v>98</v>
      </c>
      <c r="I136" s="21" t="s">
        <v>128</v>
      </c>
    </row>
    <row r="137" spans="1:9" s="16" customFormat="1" ht="31.15" customHeight="1" x14ac:dyDescent="0.2">
      <c r="A137" s="17" t="s">
        <v>370</v>
      </c>
      <c r="B137" s="21" t="s">
        <v>371</v>
      </c>
      <c r="C137" s="22" t="s">
        <v>369</v>
      </c>
      <c r="D137" s="19">
        <v>38643</v>
      </c>
      <c r="E137" s="17" t="s">
        <v>97</v>
      </c>
      <c r="F137" s="20">
        <v>1901.64</v>
      </c>
      <c r="G137" s="20">
        <v>0</v>
      </c>
      <c r="H137" s="21" t="s">
        <v>98</v>
      </c>
      <c r="I137" s="21" t="s">
        <v>128</v>
      </c>
    </row>
    <row r="138" spans="1:9" s="16" customFormat="1" ht="31.15" customHeight="1" x14ac:dyDescent="0.2">
      <c r="A138" s="17" t="s">
        <v>372</v>
      </c>
      <c r="B138" s="17" t="s">
        <v>373</v>
      </c>
      <c r="C138" s="22" t="s">
        <v>197</v>
      </c>
      <c r="D138" s="19">
        <v>38674</v>
      </c>
      <c r="E138" s="17" t="s">
        <v>97</v>
      </c>
      <c r="F138" s="20">
        <v>7176</v>
      </c>
      <c r="G138" s="20">
        <v>0</v>
      </c>
      <c r="H138" s="21" t="s">
        <v>98</v>
      </c>
      <c r="I138" s="21" t="s">
        <v>128</v>
      </c>
    </row>
    <row r="139" spans="1:9" s="16" customFormat="1" ht="31.15" customHeight="1" x14ac:dyDescent="0.2">
      <c r="A139" s="17" t="s">
        <v>374</v>
      </c>
      <c r="B139" s="21" t="s">
        <v>375</v>
      </c>
      <c r="C139" s="22" t="s">
        <v>376</v>
      </c>
      <c r="D139" s="19">
        <v>38632</v>
      </c>
      <c r="E139" s="17" t="s">
        <v>97</v>
      </c>
      <c r="F139" s="20">
        <v>2111.59</v>
      </c>
      <c r="G139" s="20">
        <v>0</v>
      </c>
      <c r="H139" s="21" t="s">
        <v>98</v>
      </c>
      <c r="I139" s="21" t="s">
        <v>128</v>
      </c>
    </row>
    <row r="140" spans="1:9" s="16" customFormat="1" ht="31.15" customHeight="1" x14ac:dyDescent="0.2">
      <c r="A140" s="17" t="s">
        <v>377</v>
      </c>
      <c r="B140" s="21" t="s">
        <v>378</v>
      </c>
      <c r="C140" s="18" t="s">
        <v>379</v>
      </c>
      <c r="D140" s="19">
        <v>38868</v>
      </c>
      <c r="E140" s="17" t="s">
        <v>97</v>
      </c>
      <c r="F140" s="20">
        <v>2990</v>
      </c>
      <c r="G140" s="20">
        <v>0</v>
      </c>
      <c r="H140" s="21" t="s">
        <v>98</v>
      </c>
      <c r="I140" s="21" t="s">
        <v>128</v>
      </c>
    </row>
    <row r="141" spans="1:9" s="16" customFormat="1" ht="31.15" customHeight="1" x14ac:dyDescent="0.2">
      <c r="A141" s="17" t="s">
        <v>380</v>
      </c>
      <c r="B141" s="17" t="s">
        <v>381</v>
      </c>
      <c r="C141" s="18" t="s">
        <v>382</v>
      </c>
      <c r="D141" s="19">
        <v>38979</v>
      </c>
      <c r="E141" s="17" t="s">
        <v>97</v>
      </c>
      <c r="F141" s="20">
        <v>2968.42</v>
      </c>
      <c r="G141" s="20">
        <v>0</v>
      </c>
      <c r="H141" s="21" t="s">
        <v>98</v>
      </c>
      <c r="I141" s="21" t="s">
        <v>128</v>
      </c>
    </row>
    <row r="142" spans="1:9" s="16" customFormat="1" ht="31.15" customHeight="1" x14ac:dyDescent="0.2">
      <c r="A142" s="17" t="s">
        <v>383</v>
      </c>
      <c r="B142" s="17" t="s">
        <v>384</v>
      </c>
      <c r="C142" s="18" t="s">
        <v>223</v>
      </c>
      <c r="D142" s="19">
        <v>38989</v>
      </c>
      <c r="E142" s="17" t="s">
        <v>97</v>
      </c>
      <c r="F142" s="20">
        <v>4676.3599999999997</v>
      </c>
      <c r="G142" s="20">
        <v>0</v>
      </c>
      <c r="H142" s="21" t="s">
        <v>98</v>
      </c>
      <c r="I142" s="21" t="s">
        <v>128</v>
      </c>
    </row>
    <row r="143" spans="1:9" s="16" customFormat="1" ht="31.15" customHeight="1" x14ac:dyDescent="0.2">
      <c r="A143" s="17" t="s">
        <v>383</v>
      </c>
      <c r="B143" s="21" t="s">
        <v>385</v>
      </c>
      <c r="C143" s="18" t="s">
        <v>379</v>
      </c>
      <c r="D143" s="19">
        <v>38989</v>
      </c>
      <c r="E143" s="17" t="s">
        <v>97</v>
      </c>
      <c r="F143" s="20">
        <v>2392</v>
      </c>
      <c r="G143" s="20">
        <v>0</v>
      </c>
      <c r="H143" s="21" t="s">
        <v>98</v>
      </c>
      <c r="I143" s="21" t="s">
        <v>128</v>
      </c>
    </row>
    <row r="144" spans="1:9" s="16" customFormat="1" ht="31.15" customHeight="1" x14ac:dyDescent="0.2">
      <c r="A144" s="17" t="s">
        <v>386</v>
      </c>
      <c r="B144" s="21" t="s">
        <v>387</v>
      </c>
      <c r="C144" s="18" t="s">
        <v>379</v>
      </c>
      <c r="D144" s="19">
        <v>39003</v>
      </c>
      <c r="E144" s="17" t="s">
        <v>97</v>
      </c>
      <c r="F144" s="20">
        <v>2392</v>
      </c>
      <c r="G144" s="20">
        <v>0</v>
      </c>
      <c r="H144" s="21" t="s">
        <v>98</v>
      </c>
      <c r="I144" s="21" t="s">
        <v>128</v>
      </c>
    </row>
    <row r="145" spans="1:9" s="16" customFormat="1" ht="31.15" customHeight="1" x14ac:dyDescent="0.2">
      <c r="A145" s="17" t="s">
        <v>388</v>
      </c>
      <c r="B145" s="17" t="s">
        <v>389</v>
      </c>
      <c r="C145" s="18" t="s">
        <v>197</v>
      </c>
      <c r="D145" s="19">
        <v>38860</v>
      </c>
      <c r="E145" s="17" t="s">
        <v>127</v>
      </c>
      <c r="F145" s="20">
        <v>9568</v>
      </c>
      <c r="G145" s="20">
        <v>0</v>
      </c>
      <c r="H145" s="21" t="s">
        <v>98</v>
      </c>
      <c r="I145" s="21" t="s">
        <v>128</v>
      </c>
    </row>
    <row r="146" spans="1:9" s="16" customFormat="1" ht="31.15" customHeight="1" x14ac:dyDescent="0.2">
      <c r="A146" s="17" t="s">
        <v>390</v>
      </c>
      <c r="B146" s="21" t="s">
        <v>391</v>
      </c>
      <c r="C146" s="18" t="s">
        <v>355</v>
      </c>
      <c r="D146" s="19">
        <v>38769</v>
      </c>
      <c r="E146" s="17" t="s">
        <v>97</v>
      </c>
      <c r="F146" s="20">
        <v>1364.13</v>
      </c>
      <c r="G146" s="20">
        <v>0</v>
      </c>
      <c r="H146" s="21" t="s">
        <v>98</v>
      </c>
      <c r="I146" s="21" t="s">
        <v>128</v>
      </c>
    </row>
    <row r="147" spans="1:9" s="16" customFormat="1" ht="31.15" customHeight="1" x14ac:dyDescent="0.2">
      <c r="A147" s="17" t="s">
        <v>392</v>
      </c>
      <c r="B147" s="17" t="s">
        <v>393</v>
      </c>
      <c r="C147" s="22" t="s">
        <v>358</v>
      </c>
      <c r="D147" s="19">
        <v>38772</v>
      </c>
      <c r="E147" s="17" t="s">
        <v>97</v>
      </c>
      <c r="F147" s="20">
        <v>32603.63</v>
      </c>
      <c r="G147" s="20">
        <v>0</v>
      </c>
      <c r="H147" s="21" t="s">
        <v>98</v>
      </c>
      <c r="I147" s="21" t="s">
        <v>128</v>
      </c>
    </row>
    <row r="148" spans="1:9" s="16" customFormat="1" ht="31.15" customHeight="1" x14ac:dyDescent="0.2">
      <c r="A148" s="17" t="s">
        <v>394</v>
      </c>
      <c r="B148" s="17" t="s">
        <v>395</v>
      </c>
      <c r="C148" s="22" t="s">
        <v>285</v>
      </c>
      <c r="D148" s="19">
        <v>38775</v>
      </c>
      <c r="E148" s="17" t="s">
        <v>97</v>
      </c>
      <c r="F148" s="20">
        <v>4590.59</v>
      </c>
      <c r="G148" s="20">
        <v>0</v>
      </c>
      <c r="H148" s="21" t="s">
        <v>98</v>
      </c>
      <c r="I148" s="21" t="s">
        <v>128</v>
      </c>
    </row>
    <row r="149" spans="1:9" s="16" customFormat="1" ht="31.15" customHeight="1" x14ac:dyDescent="0.2">
      <c r="A149" s="17" t="s">
        <v>396</v>
      </c>
      <c r="B149" s="17" t="s">
        <v>397</v>
      </c>
      <c r="C149" s="22" t="s">
        <v>285</v>
      </c>
      <c r="D149" s="19">
        <v>38806</v>
      </c>
      <c r="E149" s="17" t="s">
        <v>97</v>
      </c>
      <c r="F149" s="20">
        <v>7331.61</v>
      </c>
      <c r="G149" s="20">
        <v>0</v>
      </c>
      <c r="H149" s="21" t="s">
        <v>98</v>
      </c>
      <c r="I149" s="21" t="s">
        <v>128</v>
      </c>
    </row>
    <row r="150" spans="1:9" s="16" customFormat="1" ht="31.15" customHeight="1" x14ac:dyDescent="0.2">
      <c r="A150" s="17" t="s">
        <v>398</v>
      </c>
      <c r="B150" s="21" t="s">
        <v>399</v>
      </c>
      <c r="C150" s="22" t="s">
        <v>358</v>
      </c>
      <c r="D150" s="19">
        <v>38861</v>
      </c>
      <c r="E150" s="17" t="s">
        <v>97</v>
      </c>
      <c r="F150" s="20">
        <v>34319.599999999999</v>
      </c>
      <c r="G150" s="20">
        <v>0</v>
      </c>
      <c r="H150" s="21" t="s">
        <v>98</v>
      </c>
      <c r="I150" s="21" t="s">
        <v>128</v>
      </c>
    </row>
    <row r="151" spans="1:9" s="16" customFormat="1" ht="31.15" customHeight="1" x14ac:dyDescent="0.2">
      <c r="A151" s="17" t="s">
        <v>400</v>
      </c>
      <c r="B151" s="17" t="s">
        <v>401</v>
      </c>
      <c r="C151" s="22" t="s">
        <v>358</v>
      </c>
      <c r="D151" s="19">
        <v>38861</v>
      </c>
      <c r="E151" s="17" t="s">
        <v>97</v>
      </c>
      <c r="F151" s="20">
        <v>17159.8</v>
      </c>
      <c r="G151" s="20">
        <v>0</v>
      </c>
      <c r="H151" s="21" t="s">
        <v>98</v>
      </c>
      <c r="I151" s="21" t="s">
        <v>128</v>
      </c>
    </row>
    <row r="152" spans="1:9" s="16" customFormat="1" ht="31.15" customHeight="1" x14ac:dyDescent="0.2">
      <c r="A152" s="17" t="s">
        <v>402</v>
      </c>
      <c r="B152" s="17" t="s">
        <v>403</v>
      </c>
      <c r="C152" s="22" t="s">
        <v>285</v>
      </c>
      <c r="D152" s="19">
        <v>39052</v>
      </c>
      <c r="E152" s="17" t="s">
        <v>97</v>
      </c>
      <c r="F152" s="20">
        <v>2443.87</v>
      </c>
      <c r="G152" s="20">
        <v>0</v>
      </c>
      <c r="H152" s="21" t="s">
        <v>98</v>
      </c>
      <c r="I152" s="21" t="s">
        <v>128</v>
      </c>
    </row>
    <row r="153" spans="1:9" s="16" customFormat="1" ht="31.15" customHeight="1" x14ac:dyDescent="0.2">
      <c r="A153" s="17" t="s">
        <v>404</v>
      </c>
      <c r="B153" s="17" t="s">
        <v>403</v>
      </c>
      <c r="C153" s="18" t="s">
        <v>285</v>
      </c>
      <c r="D153" s="19">
        <v>39052</v>
      </c>
      <c r="E153" s="17" t="s">
        <v>97</v>
      </c>
      <c r="F153" s="20">
        <v>8168.77</v>
      </c>
      <c r="G153" s="20">
        <v>0</v>
      </c>
      <c r="H153" s="21" t="s">
        <v>98</v>
      </c>
      <c r="I153" s="21" t="s">
        <v>128</v>
      </c>
    </row>
    <row r="154" spans="1:9" s="16" customFormat="1" ht="30.75" customHeight="1" x14ac:dyDescent="0.2">
      <c r="A154" s="17" t="s">
        <v>405</v>
      </c>
      <c r="B154" s="17" t="s">
        <v>406</v>
      </c>
      <c r="C154" s="18" t="s">
        <v>358</v>
      </c>
      <c r="D154" s="19">
        <v>39066</v>
      </c>
      <c r="E154" s="17" t="s">
        <v>97</v>
      </c>
      <c r="F154" s="20">
        <v>17159.8</v>
      </c>
      <c r="G154" s="20">
        <v>0</v>
      </c>
      <c r="H154" s="21" t="s">
        <v>98</v>
      </c>
      <c r="I154" s="21" t="s">
        <v>128</v>
      </c>
    </row>
    <row r="155" spans="1:9" s="16" customFormat="1" ht="30" customHeight="1" x14ac:dyDescent="0.2">
      <c r="A155" s="17" t="s">
        <v>407</v>
      </c>
      <c r="B155" s="17" t="s">
        <v>406</v>
      </c>
      <c r="C155" s="18" t="s">
        <v>358</v>
      </c>
      <c r="D155" s="19">
        <v>38923</v>
      </c>
      <c r="E155" s="17" t="s">
        <v>97</v>
      </c>
      <c r="F155" s="20">
        <v>8579.91</v>
      </c>
      <c r="G155" s="20">
        <v>0</v>
      </c>
      <c r="H155" s="21" t="s">
        <v>98</v>
      </c>
      <c r="I155" s="21" t="s">
        <v>128</v>
      </c>
    </row>
    <row r="156" spans="1:9" s="16" customFormat="1" ht="31.15" customHeight="1" x14ac:dyDescent="0.2">
      <c r="A156" s="17" t="s">
        <v>408</v>
      </c>
      <c r="B156" s="17" t="s">
        <v>409</v>
      </c>
      <c r="C156" s="18" t="s">
        <v>410</v>
      </c>
      <c r="D156" s="19">
        <v>39164</v>
      </c>
      <c r="E156" s="17" t="s">
        <v>97</v>
      </c>
      <c r="F156" s="20">
        <v>2314.2600000000002</v>
      </c>
      <c r="G156" s="20">
        <v>0</v>
      </c>
      <c r="H156" s="21" t="s">
        <v>98</v>
      </c>
      <c r="I156" s="21" t="s">
        <v>128</v>
      </c>
    </row>
    <row r="157" spans="1:9" s="16" customFormat="1" ht="31.15" customHeight="1" x14ac:dyDescent="0.2">
      <c r="A157" s="17" t="s">
        <v>411</v>
      </c>
      <c r="B157" s="21" t="s">
        <v>412</v>
      </c>
      <c r="C157" s="22" t="s">
        <v>332</v>
      </c>
      <c r="D157" s="19">
        <v>39276</v>
      </c>
      <c r="E157" s="17" t="s">
        <v>127</v>
      </c>
      <c r="F157" s="20">
        <v>1255.8</v>
      </c>
      <c r="G157" s="20">
        <v>0</v>
      </c>
      <c r="H157" s="21" t="s">
        <v>98</v>
      </c>
      <c r="I157" s="21" t="s">
        <v>128</v>
      </c>
    </row>
    <row r="158" spans="1:9" s="16" customFormat="1" ht="31.15" customHeight="1" x14ac:dyDescent="0.2">
      <c r="A158" s="17" t="s">
        <v>413</v>
      </c>
      <c r="B158" s="17" t="s">
        <v>414</v>
      </c>
      <c r="C158" s="22" t="s">
        <v>223</v>
      </c>
      <c r="D158" s="19">
        <v>39342</v>
      </c>
      <c r="E158" s="17" t="s">
        <v>127</v>
      </c>
      <c r="F158" s="20">
        <v>1794</v>
      </c>
      <c r="G158" s="20">
        <v>0</v>
      </c>
      <c r="H158" s="21" t="s">
        <v>98</v>
      </c>
      <c r="I158" s="21" t="s">
        <v>128</v>
      </c>
    </row>
    <row r="159" spans="1:9" s="16" customFormat="1" ht="31.15" customHeight="1" x14ac:dyDescent="0.2">
      <c r="A159" s="17" t="s">
        <v>415</v>
      </c>
      <c r="B159" s="17" t="s">
        <v>416</v>
      </c>
      <c r="C159" s="22" t="s">
        <v>315</v>
      </c>
      <c r="D159" s="19">
        <v>39156</v>
      </c>
      <c r="E159" s="17" t="s">
        <v>127</v>
      </c>
      <c r="F159" s="20">
        <v>11002.93</v>
      </c>
      <c r="G159" s="20">
        <v>0</v>
      </c>
      <c r="H159" s="21" t="s">
        <v>98</v>
      </c>
      <c r="I159" s="21" t="s">
        <v>128</v>
      </c>
    </row>
    <row r="160" spans="1:9" s="16" customFormat="1" ht="31.15" customHeight="1" x14ac:dyDescent="0.2">
      <c r="A160" s="17" t="s">
        <v>417</v>
      </c>
      <c r="B160" s="17" t="s">
        <v>418</v>
      </c>
      <c r="C160" s="22" t="s">
        <v>419</v>
      </c>
      <c r="D160" s="19">
        <v>39279</v>
      </c>
      <c r="E160" s="17" t="s">
        <v>127</v>
      </c>
      <c r="F160" s="20">
        <v>3079.38</v>
      </c>
      <c r="G160" s="20">
        <v>0</v>
      </c>
      <c r="H160" s="21" t="s">
        <v>98</v>
      </c>
      <c r="I160" s="21" t="s">
        <v>128</v>
      </c>
    </row>
    <row r="161" spans="1:9" s="16" customFormat="1" ht="31.15" customHeight="1" x14ac:dyDescent="0.2">
      <c r="A161" s="17" t="s">
        <v>420</v>
      </c>
      <c r="B161" s="17" t="s">
        <v>421</v>
      </c>
      <c r="C161" s="22" t="s">
        <v>422</v>
      </c>
      <c r="D161" s="19">
        <v>39526</v>
      </c>
      <c r="E161" s="17" t="s">
        <v>97</v>
      </c>
      <c r="F161" s="20">
        <v>20343.330000000002</v>
      </c>
      <c r="G161" s="20">
        <v>0</v>
      </c>
      <c r="H161" s="21" t="s">
        <v>98</v>
      </c>
      <c r="I161" s="21" t="s">
        <v>128</v>
      </c>
    </row>
    <row r="162" spans="1:9" s="16" customFormat="1" ht="31.15" customHeight="1" x14ac:dyDescent="0.2">
      <c r="A162" s="17" t="s">
        <v>423</v>
      </c>
      <c r="B162" s="17" t="s">
        <v>424</v>
      </c>
      <c r="C162" s="22" t="s">
        <v>425</v>
      </c>
      <c r="D162" s="19">
        <v>39652</v>
      </c>
      <c r="E162" s="17" t="s">
        <v>97</v>
      </c>
      <c r="F162" s="20">
        <v>1076.4000000000001</v>
      </c>
      <c r="G162" s="20">
        <v>0</v>
      </c>
      <c r="H162" s="21" t="s">
        <v>98</v>
      </c>
      <c r="I162" s="21" t="s">
        <v>128</v>
      </c>
    </row>
    <row r="163" spans="1:9" s="16" customFormat="1" ht="31.15" customHeight="1" x14ac:dyDescent="0.2">
      <c r="A163" s="17" t="s">
        <v>426</v>
      </c>
      <c r="B163" s="17" t="s">
        <v>427</v>
      </c>
      <c r="C163" s="18" t="s">
        <v>428</v>
      </c>
      <c r="D163" s="19">
        <v>39734</v>
      </c>
      <c r="E163" s="17" t="s">
        <v>97</v>
      </c>
      <c r="F163" s="20">
        <v>7231.73</v>
      </c>
      <c r="G163" s="20">
        <v>0</v>
      </c>
      <c r="H163" s="21" t="s">
        <v>98</v>
      </c>
      <c r="I163" s="21" t="s">
        <v>128</v>
      </c>
    </row>
    <row r="164" spans="1:9" s="16" customFormat="1" ht="31.15" customHeight="1" x14ac:dyDescent="0.2">
      <c r="A164" s="17" t="s">
        <v>429</v>
      </c>
      <c r="B164" s="17" t="s">
        <v>430</v>
      </c>
      <c r="C164" s="18" t="s">
        <v>431</v>
      </c>
      <c r="D164" s="19">
        <v>39691</v>
      </c>
      <c r="E164" s="17" t="s">
        <v>97</v>
      </c>
      <c r="F164" s="20">
        <v>2625.22</v>
      </c>
      <c r="G164" s="20">
        <v>0</v>
      </c>
      <c r="H164" s="21" t="s">
        <v>98</v>
      </c>
      <c r="I164" s="21" t="s">
        <v>128</v>
      </c>
    </row>
    <row r="165" spans="1:9" s="16" customFormat="1" ht="31.15" customHeight="1" x14ac:dyDescent="0.2">
      <c r="A165" s="17" t="s">
        <v>432</v>
      </c>
      <c r="B165" s="21" t="s">
        <v>433</v>
      </c>
      <c r="C165" s="18" t="s">
        <v>434</v>
      </c>
      <c r="D165" s="19">
        <v>39595</v>
      </c>
      <c r="E165" s="17" t="s">
        <v>127</v>
      </c>
      <c r="F165" s="20">
        <v>5472.9</v>
      </c>
      <c r="G165" s="20">
        <v>0</v>
      </c>
      <c r="H165" s="21" t="s">
        <v>98</v>
      </c>
      <c r="I165" s="21" t="s">
        <v>128</v>
      </c>
    </row>
    <row r="166" spans="1:9" s="16" customFormat="1" ht="31.15" customHeight="1" x14ac:dyDescent="0.2">
      <c r="A166" s="17" t="s">
        <v>435</v>
      </c>
      <c r="B166" s="17" t="s">
        <v>436</v>
      </c>
      <c r="C166" s="18" t="s">
        <v>382</v>
      </c>
      <c r="D166" s="19">
        <v>39765</v>
      </c>
      <c r="E166" s="17" t="s">
        <v>127</v>
      </c>
      <c r="F166" s="20">
        <v>3566.83</v>
      </c>
      <c r="G166" s="20">
        <v>0</v>
      </c>
      <c r="H166" s="21" t="s">
        <v>98</v>
      </c>
      <c r="I166" s="21" t="s">
        <v>128</v>
      </c>
    </row>
    <row r="167" spans="1:9" s="16" customFormat="1" ht="31.15" customHeight="1" x14ac:dyDescent="0.2">
      <c r="A167" s="17" t="s">
        <v>437</v>
      </c>
      <c r="B167" s="17" t="s">
        <v>438</v>
      </c>
      <c r="C167" s="18" t="s">
        <v>422</v>
      </c>
      <c r="D167" s="19">
        <v>39869</v>
      </c>
      <c r="E167" s="17" t="s">
        <v>97</v>
      </c>
      <c r="F167" s="20">
        <v>3558.6</v>
      </c>
      <c r="G167" s="20">
        <v>0</v>
      </c>
      <c r="H167" s="21" t="s">
        <v>98</v>
      </c>
      <c r="I167" s="21" t="s">
        <v>128</v>
      </c>
    </row>
    <row r="168" spans="1:9" s="16" customFormat="1" ht="31.15" customHeight="1" x14ac:dyDescent="0.2">
      <c r="A168" s="17" t="s">
        <v>439</v>
      </c>
      <c r="B168" s="17" t="s">
        <v>440</v>
      </c>
      <c r="C168" s="18" t="s">
        <v>358</v>
      </c>
      <c r="D168" s="19">
        <v>39989</v>
      </c>
      <c r="E168" s="17" t="s">
        <v>97</v>
      </c>
      <c r="F168" s="20">
        <v>34319.599999999999</v>
      </c>
      <c r="G168" s="20">
        <v>0</v>
      </c>
      <c r="H168" s="21" t="s">
        <v>98</v>
      </c>
      <c r="I168" s="21" t="s">
        <v>128</v>
      </c>
    </row>
    <row r="169" spans="1:9" s="16" customFormat="1" ht="31.15" customHeight="1" x14ac:dyDescent="0.2">
      <c r="A169" s="23" t="s">
        <v>441</v>
      </c>
      <c r="B169" s="21" t="s">
        <v>442</v>
      </c>
      <c r="C169" s="24" t="s">
        <v>443</v>
      </c>
      <c r="D169" s="25">
        <v>39938</v>
      </c>
      <c r="E169" s="21" t="s">
        <v>97</v>
      </c>
      <c r="F169" s="26">
        <v>8855</v>
      </c>
      <c r="G169" s="26">
        <v>0</v>
      </c>
      <c r="H169" s="21" t="s">
        <v>98</v>
      </c>
      <c r="I169" s="21" t="s">
        <v>128</v>
      </c>
    </row>
    <row r="170" spans="1:9" s="16" customFormat="1" ht="31.15" customHeight="1" x14ac:dyDescent="0.2">
      <c r="A170" s="17" t="s">
        <v>444</v>
      </c>
      <c r="B170" s="17" t="s">
        <v>445</v>
      </c>
      <c r="C170" s="24" t="s">
        <v>446</v>
      </c>
      <c r="D170" s="19">
        <v>39951</v>
      </c>
      <c r="E170" s="17" t="s">
        <v>97</v>
      </c>
      <c r="F170" s="20">
        <v>4879.68</v>
      </c>
      <c r="G170" s="20">
        <v>0</v>
      </c>
      <c r="H170" s="21" t="s">
        <v>98</v>
      </c>
      <c r="I170" s="21" t="s">
        <v>128</v>
      </c>
    </row>
    <row r="171" spans="1:9" s="16" customFormat="1" ht="31.15" customHeight="1" x14ac:dyDescent="0.2">
      <c r="A171" s="17" t="s">
        <v>447</v>
      </c>
      <c r="B171" s="17" t="s">
        <v>448</v>
      </c>
      <c r="C171" s="24" t="s">
        <v>449</v>
      </c>
      <c r="D171" s="19">
        <v>40031</v>
      </c>
      <c r="E171" s="17" t="s">
        <v>127</v>
      </c>
      <c r="F171" s="20">
        <v>4186</v>
      </c>
      <c r="G171" s="20">
        <v>0</v>
      </c>
      <c r="H171" s="21" t="s">
        <v>98</v>
      </c>
      <c r="I171" s="21" t="s">
        <v>128</v>
      </c>
    </row>
    <row r="172" spans="1:9" s="16" customFormat="1" ht="31.15" customHeight="1" x14ac:dyDescent="0.2">
      <c r="A172" s="23" t="s">
        <v>450</v>
      </c>
      <c r="B172" s="21" t="s">
        <v>451</v>
      </c>
      <c r="C172" s="27" t="s">
        <v>452</v>
      </c>
      <c r="D172" s="25">
        <v>40057</v>
      </c>
      <c r="E172" s="21" t="s">
        <v>127</v>
      </c>
      <c r="F172" s="26">
        <v>3463.7</v>
      </c>
      <c r="G172" s="26">
        <v>0</v>
      </c>
      <c r="H172" s="21" t="s">
        <v>98</v>
      </c>
      <c r="I172" s="21" t="s">
        <v>128</v>
      </c>
    </row>
    <row r="173" spans="1:9" s="16" customFormat="1" ht="31.15" customHeight="1" x14ac:dyDescent="0.2">
      <c r="A173" s="23" t="s">
        <v>453</v>
      </c>
      <c r="B173" s="21" t="s">
        <v>454</v>
      </c>
      <c r="C173" s="27" t="s">
        <v>455</v>
      </c>
      <c r="D173" s="25">
        <v>40081</v>
      </c>
      <c r="E173" s="21" t="s">
        <v>127</v>
      </c>
      <c r="F173" s="26">
        <v>1042.9100000000001</v>
      </c>
      <c r="G173" s="26">
        <v>0</v>
      </c>
      <c r="H173" s="21" t="s">
        <v>98</v>
      </c>
      <c r="I173" s="21" t="s">
        <v>128</v>
      </c>
    </row>
    <row r="174" spans="1:9" s="16" customFormat="1" ht="31.15" customHeight="1" x14ac:dyDescent="0.2">
      <c r="A174" s="17" t="s">
        <v>456</v>
      </c>
      <c r="B174" s="17" t="s">
        <v>457</v>
      </c>
      <c r="C174" s="22" t="s">
        <v>458</v>
      </c>
      <c r="D174" s="19">
        <v>40295</v>
      </c>
      <c r="E174" s="17" t="s">
        <v>97</v>
      </c>
      <c r="F174" s="20">
        <v>3713.58</v>
      </c>
      <c r="G174" s="20">
        <v>0</v>
      </c>
      <c r="H174" s="21" t="s">
        <v>98</v>
      </c>
      <c r="I174" s="21" t="s">
        <v>128</v>
      </c>
    </row>
    <row r="175" spans="1:9" s="16" customFormat="1" ht="31.15" customHeight="1" x14ac:dyDescent="0.2">
      <c r="A175" s="17" t="s">
        <v>459</v>
      </c>
      <c r="B175" s="17" t="s">
        <v>460</v>
      </c>
      <c r="C175" s="22" t="s">
        <v>461</v>
      </c>
      <c r="D175" s="19">
        <v>40720</v>
      </c>
      <c r="E175" s="17" t="s">
        <v>127</v>
      </c>
      <c r="F175" s="20">
        <v>3521.82</v>
      </c>
      <c r="G175" s="20">
        <v>0</v>
      </c>
      <c r="H175" s="21" t="s">
        <v>98</v>
      </c>
      <c r="I175" s="21" t="s">
        <v>128</v>
      </c>
    </row>
    <row r="176" spans="1:9" s="16" customFormat="1" ht="31.15" customHeight="1" x14ac:dyDescent="0.2">
      <c r="A176" s="17" t="s">
        <v>462</v>
      </c>
      <c r="B176" s="17" t="s">
        <v>463</v>
      </c>
      <c r="C176" s="22" t="s">
        <v>464</v>
      </c>
      <c r="D176" s="19">
        <v>40827</v>
      </c>
      <c r="E176" s="17" t="s">
        <v>97</v>
      </c>
      <c r="F176" s="20">
        <v>7176</v>
      </c>
      <c r="G176" s="20">
        <v>0</v>
      </c>
      <c r="H176" s="21" t="s">
        <v>98</v>
      </c>
      <c r="I176" s="21" t="s">
        <v>128</v>
      </c>
    </row>
    <row r="177" spans="1:9" s="16" customFormat="1" ht="31.15" customHeight="1" x14ac:dyDescent="0.2">
      <c r="A177" s="17" t="s">
        <v>465</v>
      </c>
      <c r="B177" s="17" t="s">
        <v>466</v>
      </c>
      <c r="C177" s="22" t="s">
        <v>467</v>
      </c>
      <c r="D177" s="19">
        <v>40612</v>
      </c>
      <c r="E177" s="17" t="s">
        <v>97</v>
      </c>
      <c r="F177" s="20">
        <v>5412.2</v>
      </c>
      <c r="G177" s="20">
        <v>0</v>
      </c>
      <c r="H177" s="21" t="s">
        <v>98</v>
      </c>
      <c r="I177" s="21" t="s">
        <v>128</v>
      </c>
    </row>
    <row r="178" spans="1:9" s="16" customFormat="1" ht="31.15" customHeight="1" x14ac:dyDescent="0.2">
      <c r="A178" s="17" t="s">
        <v>468</v>
      </c>
      <c r="B178" s="17" t="s">
        <v>469</v>
      </c>
      <c r="C178" s="18" t="s">
        <v>470</v>
      </c>
      <c r="D178" s="19">
        <v>40872</v>
      </c>
      <c r="E178" s="17" t="s">
        <v>97</v>
      </c>
      <c r="F178" s="20">
        <v>7714.82</v>
      </c>
      <c r="G178" s="20">
        <v>0</v>
      </c>
      <c r="H178" s="21" t="s">
        <v>98</v>
      </c>
      <c r="I178" s="21" t="s">
        <v>128</v>
      </c>
    </row>
    <row r="179" spans="1:9" s="16" customFormat="1" ht="31.15" customHeight="1" x14ac:dyDescent="0.2">
      <c r="A179" s="17" t="s">
        <v>471</v>
      </c>
      <c r="B179" s="17" t="s">
        <v>472</v>
      </c>
      <c r="C179" s="18" t="s">
        <v>452</v>
      </c>
      <c r="D179" s="19">
        <v>40546</v>
      </c>
      <c r="E179" s="17" t="s">
        <v>97</v>
      </c>
      <c r="F179" s="20">
        <v>4373.5</v>
      </c>
      <c r="G179" s="20">
        <v>0</v>
      </c>
      <c r="H179" s="21" t="s">
        <v>98</v>
      </c>
      <c r="I179" s="21" t="s">
        <v>128</v>
      </c>
    </row>
    <row r="180" spans="1:9" s="16" customFormat="1" ht="31.15" customHeight="1" x14ac:dyDescent="0.2">
      <c r="A180" s="17" t="s">
        <v>473</v>
      </c>
      <c r="B180" s="17" t="s">
        <v>474</v>
      </c>
      <c r="C180" s="18" t="s">
        <v>475</v>
      </c>
      <c r="D180" s="19">
        <v>41198</v>
      </c>
      <c r="E180" s="17" t="s">
        <v>97</v>
      </c>
      <c r="F180" s="20">
        <v>5549.44</v>
      </c>
      <c r="G180" s="20">
        <v>0</v>
      </c>
      <c r="H180" s="21" t="s">
        <v>98</v>
      </c>
      <c r="I180" s="21" t="s">
        <v>128</v>
      </c>
    </row>
    <row r="181" spans="1:9" s="16" customFormat="1" ht="31.15" customHeight="1" x14ac:dyDescent="0.2">
      <c r="A181" s="17" t="s">
        <v>476</v>
      </c>
      <c r="B181" s="17" t="s">
        <v>477</v>
      </c>
      <c r="C181" s="18" t="s">
        <v>478</v>
      </c>
      <c r="D181" s="19">
        <v>41353</v>
      </c>
      <c r="E181" s="17" t="s">
        <v>97</v>
      </c>
      <c r="F181" s="20">
        <v>1244.45</v>
      </c>
      <c r="G181" s="20">
        <v>0</v>
      </c>
      <c r="H181" s="21" t="s">
        <v>98</v>
      </c>
      <c r="I181" s="21" t="s">
        <v>128</v>
      </c>
    </row>
    <row r="182" spans="1:9" s="16" customFormat="1" ht="31.15" customHeight="1" x14ac:dyDescent="0.2">
      <c r="A182" s="17" t="s">
        <v>479</v>
      </c>
      <c r="B182" s="17" t="s">
        <v>480</v>
      </c>
      <c r="C182" s="18" t="s">
        <v>481</v>
      </c>
      <c r="D182" s="19">
        <v>41506</v>
      </c>
      <c r="E182" s="17" t="s">
        <v>97</v>
      </c>
      <c r="F182" s="20">
        <v>1350.08</v>
      </c>
      <c r="G182" s="20">
        <v>0</v>
      </c>
      <c r="H182" s="21" t="s">
        <v>98</v>
      </c>
      <c r="I182" s="21" t="s">
        <v>128</v>
      </c>
    </row>
    <row r="183" spans="1:9" s="16" customFormat="1" ht="31.15" customHeight="1" x14ac:dyDescent="0.2">
      <c r="A183" s="17" t="s">
        <v>482</v>
      </c>
      <c r="B183" s="17" t="s">
        <v>480</v>
      </c>
      <c r="C183" s="18" t="s">
        <v>481</v>
      </c>
      <c r="D183" s="19">
        <v>41506</v>
      </c>
      <c r="E183" s="17" t="s">
        <v>97</v>
      </c>
      <c r="F183" s="20">
        <v>2025.12</v>
      </c>
      <c r="G183" s="20">
        <v>0</v>
      </c>
      <c r="H183" s="21" t="s">
        <v>98</v>
      </c>
      <c r="I183" s="21" t="s">
        <v>128</v>
      </c>
    </row>
    <row r="184" spans="1:9" s="16" customFormat="1" ht="31.15" customHeight="1" x14ac:dyDescent="0.2">
      <c r="A184" s="17" t="s">
        <v>483</v>
      </c>
      <c r="B184" s="17" t="s">
        <v>480</v>
      </c>
      <c r="C184" s="18" t="s">
        <v>481</v>
      </c>
      <c r="D184" s="19">
        <v>41506</v>
      </c>
      <c r="E184" s="17" t="s">
        <v>97</v>
      </c>
      <c r="F184" s="20">
        <v>2160</v>
      </c>
      <c r="G184" s="20">
        <v>0</v>
      </c>
      <c r="H184" s="21" t="s">
        <v>98</v>
      </c>
      <c r="I184" s="21" t="s">
        <v>128</v>
      </c>
    </row>
    <row r="185" spans="1:9" s="16" customFormat="1" ht="31.15" customHeight="1" x14ac:dyDescent="0.2">
      <c r="A185" s="17" t="s">
        <v>484</v>
      </c>
      <c r="B185" s="17" t="s">
        <v>480</v>
      </c>
      <c r="C185" s="22" t="s">
        <v>481</v>
      </c>
      <c r="D185" s="19">
        <v>41506</v>
      </c>
      <c r="E185" s="17" t="s">
        <v>97</v>
      </c>
      <c r="F185" s="20">
        <v>3465</v>
      </c>
      <c r="G185" s="20">
        <v>0</v>
      </c>
      <c r="H185" s="21" t="s">
        <v>98</v>
      </c>
      <c r="I185" s="21" t="s">
        <v>128</v>
      </c>
    </row>
    <row r="186" spans="1:9" s="16" customFormat="1" ht="31.15" customHeight="1" x14ac:dyDescent="0.2">
      <c r="A186" s="17" t="s">
        <v>485</v>
      </c>
      <c r="B186" s="17" t="s">
        <v>486</v>
      </c>
      <c r="C186" s="22" t="s">
        <v>478</v>
      </c>
      <c r="D186" s="19">
        <v>41624</v>
      </c>
      <c r="E186" s="17" t="s">
        <v>97</v>
      </c>
      <c r="F186" s="20">
        <v>37.4</v>
      </c>
      <c r="G186" s="20">
        <v>0</v>
      </c>
      <c r="H186" s="21" t="s">
        <v>98</v>
      </c>
      <c r="I186" s="21" t="s">
        <v>128</v>
      </c>
    </row>
    <row r="187" spans="1:9" s="16" customFormat="1" ht="31.15" customHeight="1" x14ac:dyDescent="0.2">
      <c r="A187" s="17" t="s">
        <v>487</v>
      </c>
      <c r="B187" s="17" t="s">
        <v>477</v>
      </c>
      <c r="C187" s="22" t="s">
        <v>478</v>
      </c>
      <c r="D187" s="19">
        <v>41640</v>
      </c>
      <c r="E187" s="17" t="s">
        <v>97</v>
      </c>
      <c r="F187" s="20">
        <v>355.55</v>
      </c>
      <c r="G187" s="20">
        <v>0</v>
      </c>
      <c r="H187" s="21" t="s">
        <v>98</v>
      </c>
      <c r="I187" s="21" t="s">
        <v>128</v>
      </c>
    </row>
    <row r="188" spans="1:9" s="16" customFormat="1" ht="31.15" customHeight="1" x14ac:dyDescent="0.2">
      <c r="A188" s="17" t="s">
        <v>488</v>
      </c>
      <c r="B188" s="17" t="s">
        <v>489</v>
      </c>
      <c r="C188" s="22" t="s">
        <v>490</v>
      </c>
      <c r="D188" s="19">
        <v>42086</v>
      </c>
      <c r="E188" s="17" t="s">
        <v>97</v>
      </c>
      <c r="F188" s="20">
        <v>1000</v>
      </c>
      <c r="G188" s="20">
        <v>0</v>
      </c>
      <c r="H188" s="21" t="s">
        <v>98</v>
      </c>
      <c r="I188" s="21" t="s">
        <v>128</v>
      </c>
    </row>
    <row r="189" spans="1:9" s="16" customFormat="1" ht="31.15" customHeight="1" x14ac:dyDescent="0.2">
      <c r="A189" s="17" t="s">
        <v>491</v>
      </c>
      <c r="B189" s="17" t="s">
        <v>492</v>
      </c>
      <c r="C189" s="22" t="s">
        <v>493</v>
      </c>
      <c r="D189" s="19">
        <v>35759</v>
      </c>
      <c r="E189" s="17" t="s">
        <v>97</v>
      </c>
      <c r="F189" s="20">
        <v>39569.040000000001</v>
      </c>
      <c r="G189" s="20">
        <v>0</v>
      </c>
      <c r="H189" s="21" t="s">
        <v>98</v>
      </c>
      <c r="I189" s="21" t="s">
        <v>494</v>
      </c>
    </row>
    <row r="190" spans="1:9" s="16" customFormat="1" ht="31.15" customHeight="1" x14ac:dyDescent="0.2">
      <c r="A190" s="17" t="s">
        <v>495</v>
      </c>
      <c r="B190" s="17" t="s">
        <v>496</v>
      </c>
      <c r="C190" s="22" t="s">
        <v>497</v>
      </c>
      <c r="D190" s="19">
        <v>37466</v>
      </c>
      <c r="E190" s="17" t="s">
        <v>97</v>
      </c>
      <c r="F190" s="20">
        <v>3722.95</v>
      </c>
      <c r="G190" s="20">
        <v>0</v>
      </c>
      <c r="H190" s="21" t="s">
        <v>98</v>
      </c>
      <c r="I190" s="17" t="s">
        <v>498</v>
      </c>
    </row>
    <row r="191" spans="1:9" s="16" customFormat="1" ht="18.75" thickBot="1" x14ac:dyDescent="0.25">
      <c r="A191" s="28"/>
      <c r="B191" s="29"/>
      <c r="C191" s="30"/>
      <c r="D191" s="31"/>
      <c r="E191" s="31"/>
      <c r="F191" s="32">
        <f>SUM(F3:F190)</f>
        <v>1269396.4100000001</v>
      </c>
      <c r="G191" s="32">
        <f>SUM(G3:G190)</f>
        <v>0</v>
      </c>
      <c r="H191" s="33"/>
    </row>
    <row r="192" spans="1:9" s="16" customFormat="1" ht="15" x14ac:dyDescent="0.2">
      <c r="A192" s="2"/>
      <c r="B192" s="2"/>
      <c r="C192" s="34"/>
      <c r="D192" s="35"/>
      <c r="E192" s="35"/>
      <c r="F192" s="36"/>
      <c r="G192" s="36"/>
      <c r="H192" s="35"/>
    </row>
    <row r="193" spans="5:9" x14ac:dyDescent="0.2">
      <c r="G193" s="37"/>
      <c r="H193" s="37"/>
      <c r="I193" s="8"/>
    </row>
    <row r="194" spans="5:9" x14ac:dyDescent="0.2">
      <c r="E194" s="37"/>
      <c r="G194" s="37"/>
      <c r="H194" s="38"/>
    </row>
    <row r="195" spans="5:9" x14ac:dyDescent="0.2">
      <c r="E195" s="37"/>
      <c r="G195" s="37"/>
      <c r="H195" s="38"/>
    </row>
    <row r="196" spans="5:9" x14ac:dyDescent="0.2">
      <c r="E196" s="37"/>
      <c r="G196" s="37"/>
      <c r="H196" s="38"/>
    </row>
    <row r="197" spans="5:9" x14ac:dyDescent="0.2">
      <c r="E197" s="37"/>
      <c r="G197" s="37"/>
      <c r="H197" s="38"/>
    </row>
    <row r="198" spans="5:9" x14ac:dyDescent="0.2">
      <c r="E198" s="37"/>
      <c r="G198" s="37"/>
      <c r="H198" s="38"/>
    </row>
  </sheetData>
  <mergeCells count="1">
    <mergeCell ref="A1:H1"/>
  </mergeCells>
  <pageMargins left="0.7" right="0.7" top="0.75" bottom="0.75" header="0.3" footer="0.3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recap</vt:lpstr>
      <vt:lpstr>detail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loth</dc:creator>
  <cp:lastModifiedBy>roussele</cp:lastModifiedBy>
  <cp:lastPrinted>2019-09-26T07:45:35Z</cp:lastPrinted>
  <dcterms:created xsi:type="dcterms:W3CDTF">2019-09-12T12:38:30Z</dcterms:created>
  <dcterms:modified xsi:type="dcterms:W3CDTF">2019-10-18T13:55:56Z</dcterms:modified>
</cp:coreProperties>
</file>